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25EEA370FA17B54CAEFF7B6A87662039">'Feuille 1'!$C$10</definedName>
    <definedName name="PU_25EEA370FA17B54CAEFF7B6A87662039">'Feuille 1'!$E$10</definedName>
    <definedName name="UNITE_25EEA370FA17B54CAEFF7B6A87662039">'Feuille 1'!$D$10</definedName>
    <definedName name="CODE_25EEA370FA17B54CAEFF7B6A87662039">'Feuille 1'!$A$10</definedName>
    <definedName name="DESI_25EEA370FA17B54CAEFF7B6A87662039_\BO">'Feuille 1'!$B$10</definedName>
    <definedName name="CODE_FB572ACA446E324FAD9E959353EBFCB4">'Feuille 1'!$A$11</definedName>
    <definedName name="DESI_FB572ACA446E324FAD9E959353EBFCB4_\AR">'Feuille 1'!$B$11</definedName>
    <definedName name="QTE_FB572ACA446E324FAD9E959353EBFCB4">'Feuille 1'!$C$11</definedName>
    <definedName name="PU_FB572ACA446E324FAD9E959353EBFCB4">'Feuille 1'!$E$11</definedName>
    <definedName name="UNITE_FB572ACA446E324FAD9E959353EBFCB4">'Feuille 1'!$D$11</definedName>
    <definedName name="QTE_F27ED25BADDF5B47A96CF78A5F461738">'Feuille 1'!$C$12</definedName>
    <definedName name="PU_F27ED25BADDF5B47A96CF78A5F461738">'Feuille 1'!$E$12</definedName>
    <definedName name="UNITE_F27ED25BADDF5B47A96CF78A5F461738">'Feuille 1'!$D$12</definedName>
    <definedName name="CODE_F27ED25BADDF5B47A96CF78A5F461738">'Feuille 1'!$A$12</definedName>
    <definedName name="DESI_F27ED25BADDF5B47A96CF78A5F461738_\AR">'Feuille 1'!$B$12</definedName>
    <definedName name="CODE_AD8100CD4175774FBA531E2DAF6C118D">'Feuille 1'!$A$13</definedName>
    <definedName name="DESI_AD8100CD4175774FBA531E2DAF6C118D_\AR">'Feuille 1'!$B$13</definedName>
    <definedName name="QTE_AD8100CD4175774FBA531E2DAF6C118D">'Feuille 1'!$C$13</definedName>
    <definedName name="PU_AD8100CD4175774FBA531E2DAF6C118D">'Feuille 1'!$E$13</definedName>
    <definedName name="UNITE_AD8100CD4175774FBA531E2DAF6C118D">'Feuille 1'!$D$13</definedName>
    <definedName name="CODE_C49661BEE3BBC04FAFA2B606C3DBC433">'Feuille 1'!$A$16</definedName>
    <definedName name="DESI_C49661BEE3BBC04FAFA2B606C3DBC433_\AR">'Feuille 1'!$B$16</definedName>
    <definedName name="QTE_C49661BEE3BBC04FAFA2B606C3DBC433">'Feuille 1'!$C$16</definedName>
    <definedName name="PU_C49661BEE3BBC04FAFA2B606C3DBC433">'Feuille 1'!$E$16</definedName>
    <definedName name="UNITE_C49661BEE3BBC04FAFA2B606C3DBC433">'Feuille 1'!$D$16</definedName>
    <definedName name="CODE_6699206C04D390479673BE997DAA1FD2">'Feuille 1'!$A$17</definedName>
    <definedName name="DESI_6699206C04D390479673BE997DAA1FD2_\AR">'Feuille 1'!$B$17</definedName>
    <definedName name="QTE_6699206C04D390479673BE997DAA1FD2">'Feuille 1'!$C$17</definedName>
    <definedName name="PU_6699206C04D390479673BE997DAA1FD2">'Feuille 1'!$E$17</definedName>
    <definedName name="UNITE_6699206C04D390479673BE997DAA1FD2">'Feuille 1'!$D$17</definedName>
    <definedName name="CODE_28EB2805C8E82044BAC68EE50728294F">'Feuille 1'!$A$20</definedName>
    <definedName name="DESI_28EB2805C8E82044BAC68EE50728294F_\AR">'Feuille 1'!$B$20</definedName>
    <definedName name="QTE_28EB2805C8E82044BAC68EE50728294F">'Feuille 1'!$C$20</definedName>
    <definedName name="PU_28EB2805C8E82044BAC68EE50728294F">'Feuille 1'!$E$20</definedName>
    <definedName name="UNITE_28EB2805C8E82044BAC68EE50728294F">'Feuille 1'!$D$20</definedName>
    <definedName name="CODE_284ED3EA2087D547A4471E6AF767A9CA">'Feuille 1'!$A$21</definedName>
    <definedName name="DESI_284ED3EA2087D547A4471E6AF767A9CA_\AR">'Feuille 1'!$B$21</definedName>
    <definedName name="QTE_284ED3EA2087D547A4471E6AF767A9CA">'Feuille 1'!$C$21</definedName>
    <definedName name="PU_284ED3EA2087D547A4471E6AF767A9CA">'Feuille 1'!$E$21</definedName>
    <definedName name="UNITE_284ED3EA2087D547A4471E6AF767A9CA">'Feuille 1'!$D$21</definedName>
    <definedName name="QTE_975AA380518512498287E35B7E2522E8">'Feuille 1'!$C$22</definedName>
    <definedName name="PU_975AA380518512498287E35B7E2522E8">'Feuille 1'!$E$22</definedName>
    <definedName name="UNITE_975AA380518512498287E35B7E2522E8">'Feuille 1'!$D$22</definedName>
    <definedName name="CODE_3BDA10F0CC96A444B1EBBBE67E94B8C8">'Feuille 1'!$A$24</definedName>
    <definedName name="DESI_3BDA10F0CC96A444B1EBBBE67E94B8C8_\AR">'Feuille 1'!$B$24</definedName>
    <definedName name="QTE_3BDA10F0CC96A444B1EBBBE67E94B8C8">'Feuille 1'!$C$24</definedName>
    <definedName name="PU_3BDA10F0CC96A444B1EBBBE67E94B8C8">'Feuille 1'!$E$24</definedName>
    <definedName name="UNITE_3BDA10F0CC96A444B1EBBBE67E94B8C8">'Feuille 1'!$D$24</definedName>
    <definedName name="CODE_BCCD90D4F3472741A935FE55C251270E">'Feuille 1'!$A$25</definedName>
    <definedName name="DESI_BCCD90D4F3472741A935FE55C251270E_\AR">'Feuille 1'!$B$25</definedName>
    <definedName name="QTE_BCCD90D4F3472741A935FE55C251270E">'Feuille 1'!$C$25</definedName>
    <definedName name="PU_BCCD90D4F3472741A935FE55C251270E">'Feuille 1'!$E$25</definedName>
    <definedName name="UNITE_BCCD90D4F3472741A935FE55C251270E">'Feuille 1'!$D$25</definedName>
    <definedName name="QTE_722C584A39BD39449BC002F4640F9278">'Feuille 1'!$C$26</definedName>
    <definedName name="PU_722C584A39BD39449BC002F4640F9278">'Feuille 1'!$E$26</definedName>
    <definedName name="UNITE_722C584A39BD39449BC002F4640F9278">'Feuille 1'!$D$26</definedName>
    <definedName name="CODE_39A458FA171ADB40BD87FC65820206F6">'Feuille 1'!$A$30</definedName>
    <definedName name="DESI_39A458FA171ADB40BD87FC65820206F6_\AR">'Feuille 1'!$B$30</definedName>
    <definedName name="QTE_39A458FA171ADB40BD87FC65820206F6">'Feuille 1'!$C$30</definedName>
    <definedName name="PU_39A458FA171ADB40BD87FC65820206F6">'Feuille 1'!$E$30</definedName>
    <definedName name="UNITE_39A458FA171ADB40BD87FC65820206F6">'Feuille 1'!$D$30</definedName>
    <definedName name="QTE_23E1C84A91A2EA4AA782B08AD4271C2F">'Feuille 1'!$C$31</definedName>
    <definedName name="PU_23E1C84A91A2EA4AA782B08AD4271C2F">'Feuille 1'!$E$31</definedName>
    <definedName name="UNITE_23E1C84A91A2EA4AA782B08AD4271C2F">'Feuille 1'!$D$31</definedName>
    <definedName name="CODE_3442AD0C904B0E4EA9E0C40F7F025F7F">'Feuille 1'!$A$33</definedName>
    <definedName name="DESI_3442AD0C904B0E4EA9E0C40F7F025F7F_\AR">'Feuille 1'!$B$33</definedName>
    <definedName name="QTE_3442AD0C904B0E4EA9E0C40F7F025F7F">'Feuille 1'!$C$33</definedName>
    <definedName name="PU_3442AD0C904B0E4EA9E0C40F7F025F7F">'Feuille 1'!$E$33</definedName>
    <definedName name="UNITE_3442AD0C904B0E4EA9E0C40F7F025F7F">'Feuille 1'!$D$33</definedName>
    <definedName name="CODE_1D438AA2326A614FA2AE09A437F131BB">'Feuille 1'!$A$34</definedName>
    <definedName name="DESI_1D438AA2326A614FA2AE09A437F131BB_\AR">'Feuille 1'!$B$34</definedName>
    <definedName name="QTE_1D438AA2326A614FA2AE09A437F131BB">'Feuille 1'!$C$34</definedName>
    <definedName name="PU_1D438AA2326A614FA2AE09A437F131BB">'Feuille 1'!$E$34</definedName>
    <definedName name="UNITE_1D438AA2326A614FA2AE09A437F131BB">'Feuille 1'!$D$34</definedName>
    <definedName name="QTE_44DC8952856D294DA5FBDB5D45CFF596">'Feuille 1'!$C$35</definedName>
    <definedName name="PU_44DC8952856D294DA5FBDB5D45CFF596">'Feuille 1'!$E$35</definedName>
    <definedName name="UNITE_44DC8952856D294DA5FBDB5D45CFF596">'Feuille 1'!$D$35</definedName>
    <definedName name="CODE_44DC8952856D294DA5FBDB5D45CFF596">'Feuille 1'!$A$35</definedName>
    <definedName name="DESI_44DC8952856D294DA5FBDB5D45CFF596_\AR">'Feuille 1'!$B$35</definedName>
    <definedName name="CODE_5928322F98E235459CA7AEC4F78783C4">'Feuille 1'!$A$36</definedName>
    <definedName name="DESI_5928322F98E235459CA7AEC4F78783C4_\AR">'Feuille 1'!$B$36</definedName>
    <definedName name="QTE_5928322F98E235459CA7AEC4F78783C4">'Feuille 1'!$C$36</definedName>
    <definedName name="PU_5928322F98E235459CA7AEC4F78783C4">'Feuille 1'!$E$36</definedName>
    <definedName name="UNITE_5928322F98E235459CA7AEC4F78783C4">'Feuille 1'!$D$36</definedName>
    <definedName name="CODE_ED9AB367AE0184428FEC69C0260D66DD">'Feuille 1'!$A$37</definedName>
    <definedName name="DESI_ED9AB367AE0184428FEC69C0260D66DD_\AR">'Feuille 1'!$B$37</definedName>
    <definedName name="QTE_ED9AB367AE0184428FEC69C0260D66DD">'Feuille 1'!$C$37</definedName>
    <definedName name="PU_ED9AB367AE0184428FEC69C0260D66DD">'Feuille 1'!$E$37</definedName>
    <definedName name="UNITE_ED9AB367AE0184428FEC69C0260D66DD">'Feuille 1'!$D$37</definedName>
    <definedName name="CODE_EB474AB8A03825419410EAF9FE3935DD">'Feuille 1'!$A$38</definedName>
    <definedName name="DESI_EB474AB8A03825419410EAF9FE3935DD_\AR">'Feuille 1'!$B$38</definedName>
    <definedName name="QTE_EB474AB8A03825419410EAF9FE3935DD">'Feuille 1'!$C$38</definedName>
    <definedName name="PU_EB474AB8A03825419410EAF9FE3935DD">'Feuille 1'!$E$38</definedName>
    <definedName name="UNITE_EB474AB8A03825419410EAF9FE3935DD">'Feuille 1'!$D$38</definedName>
    <definedName name="CODE_22489223B14F2A4D85FE575AEE8D3A8A">'Feuille 1'!$A$39</definedName>
    <definedName name="DESI_22489223B14F2A4D85FE575AEE8D3A8A_\AR">'Feuille 1'!$B$39</definedName>
    <definedName name="QTE_22489223B14F2A4D85FE575AEE8D3A8A">'Feuille 1'!$C$39</definedName>
    <definedName name="PU_22489223B14F2A4D85FE575AEE8D3A8A">'Feuille 1'!$E$39</definedName>
    <definedName name="UNITE_22489223B14F2A4D85FE575AEE8D3A8A">'Feuille 1'!$D$39</definedName>
    <definedName name="CODE_ADD1E3B8B0996A469C786ED126407F78">'Feuille 1'!$A$40</definedName>
    <definedName name="DESI_ADD1E3B8B0996A469C786ED126407F78_\AR">'Feuille 1'!$B$40</definedName>
    <definedName name="QTE_ADD1E3B8B0996A469C786ED126407F78">'Feuille 1'!$C$40</definedName>
    <definedName name="PU_ADD1E3B8B0996A469C786ED126407F78">'Feuille 1'!$E$40</definedName>
    <definedName name="UNITE_ADD1E3B8B0996A469C786ED126407F78">'Feuille 1'!$D$40</definedName>
    <definedName name="CODE_04B94C2D1A4D6E4B8C5EE8A4CFCF3852">'Feuille 1'!$A$41</definedName>
    <definedName name="DESI_04B94C2D1A4D6E4B8C5EE8A4CFCF3852_\AR">'Feuille 1'!$B$41</definedName>
    <definedName name="QTE_04B94C2D1A4D6E4B8C5EE8A4CFCF3852">'Feuille 1'!$C$41</definedName>
    <definedName name="PU_04B94C2D1A4D6E4B8C5EE8A4CFCF3852">'Feuille 1'!$E$41</definedName>
    <definedName name="UNITE_04B94C2D1A4D6E4B8C5EE8A4CFCF3852">'Feuille 1'!$D$41</definedName>
    <definedName name="CODE_BC4876F4BFE3E347940C2BA9CEF74690">'Feuille 1'!$A$42</definedName>
    <definedName name="DESI_BC4876F4BFE3E347940C2BA9CEF74690_\AR">'Feuille 1'!$B$42</definedName>
    <definedName name="QTE_BC4876F4BFE3E347940C2BA9CEF74690">'Feuille 1'!$C$42</definedName>
    <definedName name="PU_BC4876F4BFE3E347940C2BA9CEF74690">'Feuille 1'!$E$42</definedName>
    <definedName name="UNITE_BC4876F4BFE3E347940C2BA9CEF74690">'Feuille 1'!$D$42</definedName>
    <definedName name="CODE_112AF54267E7FB4AB2040C3741ACA6AD">'Feuille 1'!$A$43</definedName>
    <definedName name="DESI_112AF54267E7FB4AB2040C3741ACA6AD_\AR">'Feuille 1'!$B$43</definedName>
    <definedName name="QTE_112AF54267E7FB4AB2040C3741ACA6AD">'Feuille 1'!$C$43</definedName>
    <definedName name="PU_112AF54267E7FB4AB2040C3741ACA6AD">'Feuille 1'!$E$43</definedName>
    <definedName name="UNITE_112AF54267E7FB4AB2040C3741ACA6AD">'Feuille 1'!$D$43</definedName>
    <definedName name="CODE_88A085E8A9B03D4D98EEEE090DC64A9A">'Feuille 1'!$A$44</definedName>
    <definedName name="DESI_88A085E8A9B03D4D98EEEE090DC64A9A_\AR">'Feuille 1'!$B$44</definedName>
    <definedName name="QTE_88A085E8A9B03D4D98EEEE090DC64A9A">'Feuille 1'!$C$44</definedName>
    <definedName name="PU_88A085E8A9B03D4D98EEEE090DC64A9A">'Feuille 1'!$E$44</definedName>
    <definedName name="UNITE_88A085E8A9B03D4D98EEEE090DC64A9A">'Feuille 1'!$D$44</definedName>
    <definedName name="CODE_ECADA608E4418B48B1B864E451C5A275">'Feuille 1'!$A$45</definedName>
    <definedName name="DESI_ECADA608E4418B48B1B864E451C5A275_\AR">'Feuille 1'!$B$45</definedName>
    <definedName name="QTE_ECADA608E4418B48B1B864E451C5A275">'Feuille 1'!$C$45</definedName>
    <definedName name="PU_ECADA608E4418B48B1B864E451C5A275">'Feuille 1'!$E$45</definedName>
    <definedName name="UNITE_ECADA608E4418B48B1B864E451C5A275">'Feuille 1'!$D$45</definedName>
    <definedName name="CODE_11388134C9D86C479B04872C6B0087ED">'Feuille 1'!$A$46</definedName>
    <definedName name="DESI_11388134C9D86C479B04872C6B0087ED_\AR">'Feuille 1'!$B$46</definedName>
    <definedName name="QTE_11388134C9D86C479B04872C6B0087ED">'Feuille 1'!$C$46</definedName>
    <definedName name="PU_11388134C9D86C479B04872C6B0087ED">'Feuille 1'!$E$46</definedName>
    <definedName name="UNITE_11388134C9D86C479B04872C6B0087ED">'Feuille 1'!$D$46</definedName>
    <definedName name="CODE_472F780C0802F74189921A022214F264">'Feuille 1'!$A$47</definedName>
    <definedName name="DESI_472F780C0802F74189921A022214F264_\AR">'Feuille 1'!$B$47</definedName>
    <definedName name="QTE_472F780C0802F74189921A022214F264">'Feuille 1'!$C$47</definedName>
    <definedName name="PU_472F780C0802F74189921A022214F264">'Feuille 1'!$E$47</definedName>
    <definedName name="UNITE_472F780C0802F74189921A022214F264">'Feuille 1'!$D$47</definedName>
    <definedName name="CODE_DCBEF7F1CAF3554CB63C8D4BF91DAE1D">'Feuille 1'!$A$48</definedName>
    <definedName name="DESI_DCBEF7F1CAF3554CB63C8D4BF91DAE1D_\AR">'Feuille 1'!$B$48</definedName>
    <definedName name="QTE_DCBEF7F1CAF3554CB63C8D4BF91DAE1D">'Feuille 1'!$C$48</definedName>
    <definedName name="PU_DCBEF7F1CAF3554CB63C8D4BF91DAE1D">'Feuille 1'!$E$48</definedName>
    <definedName name="UNITE_DCBEF7F1CAF3554CB63C8D4BF91DAE1D">'Feuille 1'!$D$48</definedName>
    <definedName name="CODE_8C8CAED09935F94391039C486256156A">'Feuille 1'!$A$49</definedName>
    <definedName name="DESI_8C8CAED09935F94391039C486256156A_\AR">'Feuille 1'!$B$49</definedName>
    <definedName name="QTE_8C8CAED09935F94391039C486256156A">'Feuille 1'!$C$49</definedName>
    <definedName name="PU_8C8CAED09935F94391039C486256156A">'Feuille 1'!$E$49</definedName>
    <definedName name="UNITE_8C8CAED09935F94391039C486256156A">'Feuille 1'!$D$49</definedName>
    <definedName name="CODE_774D0991C497D5408A76B0737C100D2F">'Feuille 1'!$A$50</definedName>
    <definedName name="DESI_774D0991C497D5408A76B0737C100D2F_\AR">'Feuille 1'!$B$50</definedName>
    <definedName name="QTE_774D0991C497D5408A76B0737C100D2F">'Feuille 1'!$C$50</definedName>
    <definedName name="PU_774D0991C497D5408A76B0737C100D2F">'Feuille 1'!$E$50</definedName>
    <definedName name="UNITE_774D0991C497D5408A76B0737C100D2F">'Feuille 1'!$D$50</definedName>
    <definedName name="CODE_46A058BFA78F02438637178DC85496DD">'Feuille 1'!$A$51</definedName>
    <definedName name="DESI_46A058BFA78F02438637178DC85496DD_\AR">'Feuille 1'!$B$51</definedName>
    <definedName name="QTE_46A058BFA78F02438637178DC85496DD">'Feuille 1'!$C$51</definedName>
    <definedName name="PU_46A058BFA78F02438637178DC85496DD">'Feuille 1'!$E$51</definedName>
    <definedName name="UNITE_46A058BFA78F02438637178DC85496DD">'Feuille 1'!$D$51</definedName>
    <definedName name="CODE_A87CE7E3E2B3D74C93F7704C7B656362">'Feuille 1'!$A$52</definedName>
    <definedName name="DESI_A87CE7E3E2B3D74C93F7704C7B656362_\AR">'Feuille 1'!$B$52</definedName>
    <definedName name="QTE_A87CE7E3E2B3D74C93F7704C7B656362">'Feuille 1'!$C$52</definedName>
    <definedName name="PU_A87CE7E3E2B3D74C93F7704C7B656362">'Feuille 1'!$E$52</definedName>
    <definedName name="UNITE_A87CE7E3E2B3D74C93F7704C7B656362">'Feuille 1'!$D$52</definedName>
    <definedName name="CODE_97E799D131A59C439D4556A72E679DE9">'Feuille 1'!$A$53</definedName>
    <definedName name="DESI_97E799D131A59C439D4556A72E679DE9_\AR">'Feuille 1'!$B$53</definedName>
    <definedName name="QTE_97E799D131A59C439D4556A72E679DE9">'Feuille 1'!$C$53</definedName>
    <definedName name="PU_97E799D131A59C439D4556A72E679DE9">'Feuille 1'!$E$53</definedName>
    <definedName name="UNITE_97E799D131A59C439D4556A72E679DE9">'Feuille 1'!$D$53</definedName>
    <definedName name="CODE_CA7C9CBB314B3B41AA4C12C5B6CBAD1E">'Feuille 1'!$A$54</definedName>
    <definedName name="DESI_CA7C9CBB314B3B41AA4C12C5B6CBAD1E_\AR">'Feuille 1'!$B$54</definedName>
    <definedName name="QTE_CA7C9CBB314B3B41AA4C12C5B6CBAD1E">'Feuille 1'!$C$54</definedName>
    <definedName name="PU_CA7C9CBB314B3B41AA4C12C5B6CBAD1E">'Feuille 1'!$E$54</definedName>
    <definedName name="UNITE_CA7C9CBB314B3B41AA4C12C5B6CBAD1E">'Feuille 1'!$D$54</definedName>
    <definedName name="CODE_0DCD71A74B9E8242A99A0F311B7F688B">'Feuille 1'!$A$55</definedName>
    <definedName name="DESI_0DCD71A74B9E8242A99A0F311B7F688B_\AR">'Feuille 1'!$B$55</definedName>
    <definedName name="QTE_0DCD71A74B9E8242A99A0F311B7F688B">'Feuille 1'!$C$55</definedName>
    <definedName name="PU_0DCD71A74B9E8242A99A0F311B7F688B">'Feuille 1'!$E$55</definedName>
    <definedName name="UNITE_0DCD71A74B9E8242A99A0F311B7F688B">'Feuille 1'!$D$55</definedName>
    <definedName name="CODE_AD56701871CF6C4CA0F0C8FDE71EA34D">'Feuille 1'!$A$56</definedName>
    <definedName name="DESI_AD56701871CF6C4CA0F0C8FDE71EA34D_\AR">'Feuille 1'!$B$56</definedName>
    <definedName name="QTE_AD56701871CF6C4CA0F0C8FDE71EA34D">'Feuille 1'!$C$56</definedName>
    <definedName name="PU_AD56701871CF6C4CA0F0C8FDE71EA34D">'Feuille 1'!$E$56</definedName>
    <definedName name="UNITE_AD56701871CF6C4CA0F0C8FDE71EA34D">'Feuille 1'!$D$56</definedName>
    <definedName name="CODE_C78C9B81423C754DA5BF40C5632DF6FA">'Feuille 1'!$A$57</definedName>
    <definedName name="DESI_C78C9B81423C754DA5BF40C5632DF6FA_\AR">'Feuille 1'!$B$57</definedName>
    <definedName name="QTE_C78C9B81423C754DA5BF40C5632DF6FA">'Feuille 1'!$C$57</definedName>
    <definedName name="PU_C78C9B81423C754DA5BF40C5632DF6FA">'Feuille 1'!$E$57</definedName>
    <definedName name="UNITE_C78C9B81423C754DA5BF40C5632DF6FA">'Feuille 1'!$D$57</definedName>
    <definedName name="CODE_81E4A85EA2D02D4381B5852AD451C8DF">'Feuille 1'!$A$58</definedName>
    <definedName name="DESI_81E4A85EA2D02D4381B5852AD451C8DF_\AR">'Feuille 1'!$B$58</definedName>
    <definedName name="QTE_81E4A85EA2D02D4381B5852AD451C8DF">'Feuille 1'!$C$58</definedName>
    <definedName name="PU_81E4A85EA2D02D4381B5852AD451C8DF">'Feuille 1'!$E$58</definedName>
    <definedName name="UNITE_81E4A85EA2D02D4381B5852AD451C8DF">'Feuille 1'!$D$58</definedName>
    <definedName name="CODE_905E78A70D90CB428360FC0C11029C44">'Feuille 1'!$A$59</definedName>
    <definedName name="DESI_905E78A70D90CB428360FC0C11029C44_\AR">'Feuille 1'!$B$59</definedName>
    <definedName name="QTE_905E78A70D90CB428360FC0C11029C44">'Feuille 1'!$C$59</definedName>
    <definedName name="PU_905E78A70D90CB428360FC0C11029C44">'Feuille 1'!$E$59</definedName>
    <definedName name="UNITE_905E78A70D90CB428360FC0C11029C44">'Feuille 1'!$D$59</definedName>
    <definedName name="CODE_E621B75078D37E46BDA636E355BD062E">'Feuille 1'!$A$60</definedName>
    <definedName name="DESI_E621B75078D37E46BDA636E355BD062E_\AR">'Feuille 1'!$B$60</definedName>
    <definedName name="QTE_E621B75078D37E46BDA636E355BD062E">'Feuille 1'!$C$60</definedName>
    <definedName name="PU_E621B75078D37E46BDA636E355BD062E">'Feuille 1'!$E$60</definedName>
    <definedName name="UNITE_E621B75078D37E46BDA636E355BD062E">'Feuille 1'!$D$60</definedName>
    <definedName name="CODE_4694E15F15A5E646A84512398408F77C">'Feuille 1'!$A$61</definedName>
    <definedName name="DESI_4694E15F15A5E646A84512398408F77C_\AR">'Feuille 1'!$B$61</definedName>
    <definedName name="QTE_4694E15F15A5E646A84512398408F77C">'Feuille 1'!$C$61</definedName>
    <definedName name="PU_4694E15F15A5E646A84512398408F77C">'Feuille 1'!$E$61</definedName>
    <definedName name="UNITE_4694E15F15A5E646A84512398408F77C">'Feuille 1'!$D$61</definedName>
    <definedName name="CODE_8B17E8A5F4435A46B41F1ABB7B12D7D3">'Feuille 1'!$A$62</definedName>
    <definedName name="DESI_8B17E8A5F4435A46B41F1ABB7B12D7D3_\AR">'Feuille 1'!$B$62</definedName>
    <definedName name="QTE_8B17E8A5F4435A46B41F1ABB7B12D7D3">'Feuille 1'!$C$62</definedName>
    <definedName name="PU_8B17E8A5F4435A46B41F1ABB7B12D7D3">'Feuille 1'!$E$62</definedName>
    <definedName name="UNITE_8B17E8A5F4435A46B41F1ABB7B12D7D3">'Feuille 1'!$D$62</definedName>
    <definedName name="CODE_273A3FCF075F034C97219DB64B897EE6">'Feuille 1'!$A$63</definedName>
    <definedName name="DESI_273A3FCF075F034C97219DB64B897EE6_\AR">'Feuille 1'!$B$63</definedName>
    <definedName name="QTE_273A3FCF075F034C97219DB64B897EE6">'Feuille 1'!$C$63</definedName>
    <definedName name="PU_273A3FCF075F034C97219DB64B897EE6">'Feuille 1'!$E$63</definedName>
    <definedName name="UNITE_273A3FCF075F034C97219DB64B897EE6">'Feuille 1'!$D$63</definedName>
    <definedName name="CODE_7CDA6E304680CF4682AB1B44AC087047">'Feuille 1'!$A$64</definedName>
    <definedName name="DESI_7CDA6E304680CF4682AB1B44AC087047_\AR">'Feuille 1'!$B$64</definedName>
    <definedName name="QTE_7CDA6E304680CF4682AB1B44AC087047">'Feuille 1'!$C$64</definedName>
    <definedName name="PU_7CDA6E304680CF4682AB1B44AC087047">'Feuille 1'!$E$64</definedName>
    <definedName name="UNITE_7CDA6E304680CF4682AB1B44AC087047">'Feuille 1'!$D$64</definedName>
    <definedName name="CODE_2713F6F411D8EF4080BE63C5CAE3594D">'Feuille 1'!$A$65</definedName>
    <definedName name="DESI_2713F6F411D8EF4080BE63C5CAE3594D_\AR">'Feuille 1'!$B$65</definedName>
    <definedName name="QTE_2713F6F411D8EF4080BE63C5CAE3594D">'Feuille 1'!$C$65</definedName>
    <definedName name="PU_2713F6F411D8EF4080BE63C5CAE3594D">'Feuille 1'!$E$65</definedName>
    <definedName name="UNITE_2713F6F411D8EF4080BE63C5CAE3594D">'Feuille 1'!$D$65</definedName>
    <definedName name="CODE_412ABA7F3659314A904C5FA371ACA55B">'Feuille 1'!$A$66</definedName>
    <definedName name="DESI_412ABA7F3659314A904C5FA371ACA55B_\AR">'Feuille 1'!$B$66</definedName>
    <definedName name="QTE_412ABA7F3659314A904C5FA371ACA55B">'Feuille 1'!$C$66</definedName>
    <definedName name="PU_412ABA7F3659314A904C5FA371ACA55B">'Feuille 1'!$E$66</definedName>
    <definedName name="UNITE_412ABA7F3659314A904C5FA371ACA55B">'Feuille 1'!$D$66</definedName>
    <definedName name="CODE_38A3E55C6DF52B48B82887C7512E8150">'Feuille 1'!$A$67</definedName>
    <definedName name="DESI_38A3E55C6DF52B48B82887C7512E8150_\AR">'Feuille 1'!$B$67</definedName>
    <definedName name="QTE_38A3E55C6DF52B48B82887C7512E8150">'Feuille 1'!$C$67</definedName>
    <definedName name="PU_38A3E55C6DF52B48B82887C7512E8150">'Feuille 1'!$E$67</definedName>
    <definedName name="UNITE_38A3E55C6DF52B48B82887C7512E8150">'Feuille 1'!$D$67</definedName>
    <definedName name="CODE_5C73E1409AC9604FAE31A1C47AB2D524">'Feuille 1'!$A$68</definedName>
    <definedName name="DESI_5C73E1409AC9604FAE31A1C47AB2D524_\AR">'Feuille 1'!$B$68</definedName>
    <definedName name="QTE_5C73E1409AC9604FAE31A1C47AB2D524">'Feuille 1'!$C$68</definedName>
    <definedName name="PU_5C73E1409AC9604FAE31A1C47AB2D524">'Feuille 1'!$E$68</definedName>
    <definedName name="UNITE_5C73E1409AC9604FAE31A1C47AB2D524">'Feuille 1'!$D$68</definedName>
    <definedName name="CODE_67D44478E3021946BDA369E4CF22E3B9">'Feuille 1'!$A$69</definedName>
    <definedName name="DESI_67D44478E3021946BDA369E4CF22E3B9_\AR">'Feuille 1'!$B$69</definedName>
    <definedName name="QTE_67D44478E3021946BDA369E4CF22E3B9">'Feuille 1'!$C$69</definedName>
    <definedName name="PU_67D44478E3021946BDA369E4CF22E3B9">'Feuille 1'!$E$69</definedName>
    <definedName name="UNITE_67D44478E3021946BDA369E4CF22E3B9">'Feuille 1'!$D$69</definedName>
    <definedName name="CODE_92CF66F20D316C468A9D420C71BD2866">'Feuille 1'!$A$70</definedName>
    <definedName name="DESI_92CF66F20D316C468A9D420C71BD2866_\AR">'Feuille 1'!$B$70</definedName>
    <definedName name="QTE_92CF66F20D316C468A9D420C71BD2866">'Feuille 1'!$C$70</definedName>
    <definedName name="PU_92CF66F20D316C468A9D420C71BD2866">'Feuille 1'!$E$70</definedName>
    <definedName name="UNITE_92CF66F20D316C468A9D420C71BD2866">'Feuille 1'!$D$70</definedName>
    <definedName name="CODE_CB0C068F77E6C8429B9631CA1D15A5FC">'Feuille 1'!$A$71</definedName>
    <definedName name="DESI_CB0C068F77E6C8429B9631CA1D15A5FC_\AR">'Feuille 1'!$B$71</definedName>
    <definedName name="QTE_CB0C068F77E6C8429B9631CA1D15A5FC">'Feuille 1'!$C$71</definedName>
    <definedName name="PU_CB0C068F77E6C8429B9631CA1D15A5FC">'Feuille 1'!$E$71</definedName>
    <definedName name="UNITE_CB0C068F77E6C8429B9631CA1D15A5FC">'Feuille 1'!$D$71</definedName>
    <definedName name="CODE_336A97E3A0943A48B6F378B65AFF8352">'Feuille 1'!$A$72</definedName>
    <definedName name="DESI_336A97E3A0943A48B6F378B65AFF8352_\AR">'Feuille 1'!$B$72</definedName>
    <definedName name="QTE_336A97E3A0943A48B6F378B65AFF8352">'Feuille 1'!$C$72</definedName>
    <definedName name="PU_336A97E3A0943A48B6F378B65AFF8352">'Feuille 1'!$E$72</definedName>
    <definedName name="UNITE_336A97E3A0943A48B6F378B65AFF8352">'Feuille 1'!$D$72</definedName>
    <definedName name="CODE_6D4AC16609A27A44ABF7610511FC3C32">'Feuille 1'!$A$73</definedName>
    <definedName name="DESI_6D4AC16609A27A44ABF7610511FC3C32_\AR">'Feuille 1'!$B$73</definedName>
    <definedName name="QTE_6D4AC16609A27A44ABF7610511FC3C32">'Feuille 1'!$C$73</definedName>
    <definedName name="PU_6D4AC16609A27A44ABF7610511FC3C32">'Feuille 1'!$E$73</definedName>
    <definedName name="UNITE_6D4AC16609A27A44ABF7610511FC3C32">'Feuille 1'!$D$73</definedName>
    <definedName name="CODE_E1F004A0C533B64B96C29A7B884C8FB4">'Feuille 1'!$A$74</definedName>
    <definedName name="DESI_E1F004A0C533B64B96C29A7B884C8FB4_\AR">'Feuille 1'!$B$74</definedName>
    <definedName name="QTE_E1F004A0C533B64B96C29A7B884C8FB4">'Feuille 1'!$C$74</definedName>
    <definedName name="PU_E1F004A0C533B64B96C29A7B884C8FB4">'Feuille 1'!$E$74</definedName>
    <definedName name="UNITE_E1F004A0C533B64B96C29A7B884C8FB4">'Feuille 1'!$D$74</definedName>
    <definedName name="CODE_6486817A9B87644C9466F65BC40C0C0D">'Feuille 1'!$A$75</definedName>
    <definedName name="DESI_6486817A9B87644C9466F65BC40C0C0D_\AR">'Feuille 1'!$B$75</definedName>
    <definedName name="QTE_6486817A9B87644C9466F65BC40C0C0D">'Feuille 1'!$C$75</definedName>
    <definedName name="PU_6486817A9B87644C9466F65BC40C0C0D">'Feuille 1'!$E$75</definedName>
    <definedName name="UNITE_6486817A9B87644C9466F65BC40C0C0D">'Feuille 1'!$D$75</definedName>
    <definedName name="CODE_4B54AEA5953A6F4199F00A201CDC3870">'Feuille 1'!$A$76</definedName>
    <definedName name="DESI_4B54AEA5953A6F4199F00A201CDC3870_\AR">'Feuille 1'!$B$76</definedName>
    <definedName name="QTE_4B54AEA5953A6F4199F00A201CDC3870">'Feuille 1'!$C$76</definedName>
    <definedName name="PU_4B54AEA5953A6F4199F00A201CDC3870">'Feuille 1'!$E$76</definedName>
    <definedName name="UNITE_4B54AEA5953A6F4199F00A201CDC3870">'Feuille 1'!$D$76</definedName>
    <definedName name="CODE_BEF09A014188B64CBAC69813BDF55647">'Feuille 1'!$A$77</definedName>
    <definedName name="DESI_BEF09A014188B64CBAC69813BDF55647_\AR">'Feuille 1'!$B$77</definedName>
    <definedName name="QTE_BEF09A014188B64CBAC69813BDF55647">'Feuille 1'!$C$77</definedName>
    <definedName name="PU_BEF09A014188B64CBAC69813BDF55647">'Feuille 1'!$E$77</definedName>
    <definedName name="UNITE_BEF09A014188B64CBAC69813BDF55647">'Feuille 1'!$D$77</definedName>
    <definedName name="CODE_7624EA8E92F7BD44BECB3DA09ADF5BD9">'Feuille 1'!$A$78</definedName>
    <definedName name="DESI_7624EA8E92F7BD44BECB3DA09ADF5BD9_\AR">'Feuille 1'!$B$78</definedName>
    <definedName name="QTE_7624EA8E92F7BD44BECB3DA09ADF5BD9">'Feuille 1'!$C$78</definedName>
    <definedName name="PU_7624EA8E92F7BD44BECB3DA09ADF5BD9">'Feuille 1'!$E$78</definedName>
    <definedName name="UNITE_7624EA8E92F7BD44BECB3DA09ADF5BD9">'Feuille 1'!$D$78</definedName>
    <definedName name="CODE_43AAF717468C664FA1BEAEF0E110CC6E">'Feuille 1'!$A$79</definedName>
    <definedName name="DESI_43AAF717468C664FA1BEAEF0E110CC6E_\AR">'Feuille 1'!$B$79</definedName>
    <definedName name="QTE_43AAF717468C664FA1BEAEF0E110CC6E">'Feuille 1'!$C$79</definedName>
    <definedName name="PU_43AAF717468C664FA1BEAEF0E110CC6E">'Feuille 1'!$E$79</definedName>
    <definedName name="UNITE_43AAF717468C664FA1BEAEF0E110CC6E">'Feuille 1'!$D$79</definedName>
    <definedName name="CODE_8DC3B6C8DFC72B419B7AFBDC546C5E73">'Feuille 1'!$A$80</definedName>
    <definedName name="DESI_8DC3B6C8DFC72B419B7AFBDC546C5E73_\AR">'Feuille 1'!$B$80</definedName>
    <definedName name="QTE_8DC3B6C8DFC72B419B7AFBDC546C5E73">'Feuille 1'!$C$80</definedName>
    <definedName name="PU_8DC3B6C8DFC72B419B7AFBDC546C5E73">'Feuille 1'!$E$80</definedName>
    <definedName name="UNITE_8DC3B6C8DFC72B419B7AFBDC546C5E73">'Feuille 1'!$D$80</definedName>
    <definedName name="CODE_A46F3E2F0FA08B488872952BB0A38310">'Feuille 1'!$A$81</definedName>
    <definedName name="DESI_A46F3E2F0FA08B488872952BB0A38310_\AR">'Feuille 1'!$B$81</definedName>
    <definedName name="QTE_A46F3E2F0FA08B488872952BB0A38310">'Feuille 1'!$C$81</definedName>
    <definedName name="PU_A46F3E2F0FA08B488872952BB0A38310">'Feuille 1'!$E$81</definedName>
    <definedName name="UNITE_A46F3E2F0FA08B488872952BB0A38310">'Feuille 1'!$D$81</definedName>
    <definedName name="CODE_211E9A1CB324354CAFCBCA99F74393E0">'Feuille 1'!$A$82</definedName>
    <definedName name="DESI_211E9A1CB324354CAFCBCA99F74393E0_\AR">'Feuille 1'!$B$82</definedName>
    <definedName name="QTE_211E9A1CB324354CAFCBCA99F74393E0">'Feuille 1'!$C$82</definedName>
    <definedName name="PU_211E9A1CB324354CAFCBCA99F74393E0">'Feuille 1'!$E$82</definedName>
    <definedName name="UNITE_211E9A1CB324354CAFCBCA99F74393E0">'Feuille 1'!$D$82</definedName>
    <definedName name="CODE_E42C46904C38EF48BD833A15685DFD14">'Feuille 1'!$A$83</definedName>
    <definedName name="DESI_E42C46904C38EF48BD833A15685DFD14_\AR">'Feuille 1'!$B$83</definedName>
    <definedName name="QTE_E42C46904C38EF48BD833A15685DFD14">'Feuille 1'!$C$83</definedName>
    <definedName name="PU_E42C46904C38EF48BD833A15685DFD14">'Feuille 1'!$E$83</definedName>
    <definedName name="UNITE_E42C46904C38EF48BD833A15685DFD14">'Feuille 1'!$D$83</definedName>
    <definedName name="CODE_A1096E691513A74FB4CB14F75BFB8B62">'Feuille 1'!$A$84</definedName>
    <definedName name="DESI_A1096E691513A74FB4CB14F75BFB8B62_\AR">'Feuille 1'!$B$84</definedName>
    <definedName name="QTE_A1096E691513A74FB4CB14F75BFB8B62">'Feuille 1'!$C$84</definedName>
    <definedName name="PU_A1096E691513A74FB4CB14F75BFB8B62">'Feuille 1'!$E$84</definedName>
    <definedName name="UNITE_A1096E691513A74FB4CB14F75BFB8B62">'Feuille 1'!$D$84</definedName>
    <definedName name="CODE_03D36BDF2C665E4AAA3648229E5C2C46">'Feuille 1'!$A$85</definedName>
    <definedName name="DESI_03D36BDF2C665E4AAA3648229E5C2C46_\AR">'Feuille 1'!$B$85</definedName>
    <definedName name="QTE_03D36BDF2C665E4AAA3648229E5C2C46">'Feuille 1'!$C$85</definedName>
    <definedName name="PU_03D36BDF2C665E4AAA3648229E5C2C46">'Feuille 1'!$E$85</definedName>
    <definedName name="UNITE_03D36BDF2C665E4AAA3648229E5C2C46">'Feuille 1'!$D$85</definedName>
    <definedName name="CODE_DD104756C2220847A8F1BC6F9ACD754F">'Feuille 1'!$A$86</definedName>
    <definedName name="DESI_DD104756C2220847A8F1BC6F9ACD754F_\AR">'Feuille 1'!$B$86</definedName>
    <definedName name="QTE_DD104756C2220847A8F1BC6F9ACD754F">'Feuille 1'!$C$86</definedName>
    <definedName name="PU_DD104756C2220847A8F1BC6F9ACD754F">'Feuille 1'!$E$86</definedName>
    <definedName name="UNITE_DD104756C2220847A8F1BC6F9ACD754F">'Feuille 1'!$D$86</definedName>
    <definedName name="CODE_0A86643C715AD44AAEE83F80D5094AC0">'Feuille 1'!$A$87</definedName>
    <definedName name="DESI_0A86643C715AD44AAEE83F80D5094AC0_\AR">'Feuille 1'!$B$87</definedName>
    <definedName name="QTE_0A86643C715AD44AAEE83F80D5094AC0">'Feuille 1'!$C$87</definedName>
    <definedName name="PU_0A86643C715AD44AAEE83F80D5094AC0">'Feuille 1'!$E$87</definedName>
    <definedName name="UNITE_0A86643C715AD44AAEE83F80D5094AC0">'Feuille 1'!$D$87</definedName>
    <definedName name="CODE_0BCA091DB484F84F993E6D954B58BDF2">'Feuille 1'!$A$88</definedName>
    <definedName name="DESI_0BCA091DB484F84F993E6D954B58BDF2_\AR">'Feuille 1'!$B$88</definedName>
    <definedName name="QTE_0BCA091DB484F84F993E6D954B58BDF2">'Feuille 1'!$C$88</definedName>
    <definedName name="PU_0BCA091DB484F84F993E6D954B58BDF2">'Feuille 1'!$E$88</definedName>
    <definedName name="UNITE_0BCA091DB484F84F993E6D954B58BDF2">'Feuille 1'!$D$88</definedName>
    <definedName name="CODE_16F99DCC6D4A1241824D7DE6A43CF265">'Feuille 1'!$A$89</definedName>
    <definedName name="DESI_16F99DCC6D4A1241824D7DE6A43CF265_\AR">'Feuille 1'!$B$89</definedName>
    <definedName name="QTE_16F99DCC6D4A1241824D7DE6A43CF265">'Feuille 1'!$C$89</definedName>
    <definedName name="PU_16F99DCC6D4A1241824D7DE6A43CF265">'Feuille 1'!$E$89</definedName>
    <definedName name="UNITE_16F99DCC6D4A1241824D7DE6A43CF265">'Feuille 1'!$D$89</definedName>
    <definedName name="CODE_AF274A4C4FA82C46A2319DD0A3456F64">'Feuille 1'!$A$90</definedName>
    <definedName name="DESI_AF274A4C4FA82C46A2319DD0A3456F64_\AR">'Feuille 1'!$B$90</definedName>
    <definedName name="QTE_AF274A4C4FA82C46A2319DD0A3456F64">'Feuille 1'!$C$90</definedName>
    <definedName name="PU_AF274A4C4FA82C46A2319DD0A3456F64">'Feuille 1'!$E$90</definedName>
    <definedName name="UNITE_AF274A4C4FA82C46A2319DD0A3456F64">'Feuille 1'!$D$90</definedName>
    <definedName name="CODE_97C268EE91341B46919FE5BA7EC1E760">'Feuille 1'!$A$91</definedName>
    <definedName name="DESI_97C268EE91341B46919FE5BA7EC1E760_\AR">'Feuille 1'!$B$91</definedName>
    <definedName name="QTE_97C268EE91341B46919FE5BA7EC1E760">'Feuille 1'!$C$91</definedName>
    <definedName name="PU_97C268EE91341B46919FE5BA7EC1E760">'Feuille 1'!$E$91</definedName>
    <definedName name="UNITE_97C268EE91341B46919FE5BA7EC1E760">'Feuille 1'!$D$91</definedName>
    <definedName name="CODE_0B58453EE121CD40B1A9D764BE1B2EEA">'Feuille 1'!$A$94</definedName>
    <definedName name="DESI_0B58453EE121CD40B1A9D764BE1B2EEA_\AR">'Feuille 1'!$B$94</definedName>
    <definedName name="QTE_0B58453EE121CD40B1A9D764BE1B2EEA">'Feuille 1'!$C$94</definedName>
    <definedName name="PU_0B58453EE121CD40B1A9D764BE1B2EEA">'Feuille 1'!$E$94</definedName>
    <definedName name="UNITE_0B58453EE121CD40B1A9D764BE1B2EEA">'Feuille 1'!$D$94</definedName>
    <definedName name="QTE_87EA5B7AE64D5C43AF1F34FD03B736BD">'Feuille 1'!$C$95</definedName>
    <definedName name="PU_87EA5B7AE64D5C43AF1F34FD03B736BD">'Feuille 1'!$E$95</definedName>
    <definedName name="UNITE_87EA5B7AE64D5C43AF1F34FD03B736BD">'Feuille 1'!$D$95</definedName>
    <definedName name="CODE_87EA5B7AE64D5C43AF1F34FD03B736BD">'Feuille 1'!$A$95</definedName>
    <definedName name="DESI_87EA5B7AE64D5C43AF1F34FD03B736BD_\AR">'Feuille 1'!$B$95</definedName>
    <definedName name="CODE_2128575843345E4689B60DED3F03BD73">'Feuille 1'!$A$96</definedName>
    <definedName name="DESI_2128575843345E4689B60DED3F03BD73_\AR">'Feuille 1'!$B$96</definedName>
    <definedName name="QTE_2128575843345E4689B60DED3F03BD73">'Feuille 1'!$C$96</definedName>
    <definedName name="PU_2128575843345E4689B60DED3F03BD73">'Feuille 1'!$E$96</definedName>
    <definedName name="UNITE_2128575843345E4689B60DED3F03BD73">'Feuille 1'!$D$96</definedName>
    <definedName name="CODE_7673E6B6DC10654784A9EE4A6294F310">'Feuille 1'!$A$97</definedName>
    <definedName name="DESI_7673E6B6DC10654784A9EE4A6294F310_\AR">'Feuille 1'!$B$97</definedName>
    <definedName name="QTE_7673E6B6DC10654784A9EE4A6294F310">'Feuille 1'!$C$97</definedName>
    <definedName name="PU_7673E6B6DC10654784A9EE4A6294F310">'Feuille 1'!$E$97</definedName>
    <definedName name="UNITE_7673E6B6DC10654784A9EE4A6294F310">'Feuille 1'!$D$97</definedName>
    <definedName name="CODE_71BED1A1280F2C4FAC3A91C19D1ED63D">'Feuille 1'!$A$98</definedName>
    <definedName name="DESI_71BED1A1280F2C4FAC3A91C19D1ED63D_\AR">'Feuille 1'!$B$98</definedName>
    <definedName name="QTE_71BED1A1280F2C4FAC3A91C19D1ED63D">'Feuille 1'!$C$98</definedName>
    <definedName name="PU_71BED1A1280F2C4FAC3A91C19D1ED63D">'Feuille 1'!$E$98</definedName>
    <definedName name="UNITE_71BED1A1280F2C4FAC3A91C19D1ED63D">'Feuille 1'!$D$98</definedName>
    <definedName name="CODE_B91AD4D0BFC2B44DAE52FED887A93803">'Feuille 1'!$A$99</definedName>
    <definedName name="DESI_B91AD4D0BFC2B44DAE52FED887A93803_\AR">'Feuille 1'!$B$99</definedName>
    <definedName name="QTE_B91AD4D0BFC2B44DAE52FED887A93803">'Feuille 1'!$C$99</definedName>
    <definedName name="PU_B91AD4D0BFC2B44DAE52FED887A93803">'Feuille 1'!$E$99</definedName>
    <definedName name="UNITE_B91AD4D0BFC2B44DAE52FED887A93803">'Feuille 1'!$D$99</definedName>
    <definedName name="CODE_EC67B415B8D0BA4BA8517027E64D36EA">'Feuille 1'!$A$100</definedName>
    <definedName name="DESI_EC67B415B8D0BA4BA8517027E64D36EA_\AR">'Feuille 1'!$B$100</definedName>
    <definedName name="QTE_EC67B415B8D0BA4BA8517027E64D36EA">'Feuille 1'!$C$100</definedName>
    <definedName name="PU_EC67B415B8D0BA4BA8517027E64D36EA">'Feuille 1'!$E$100</definedName>
    <definedName name="UNITE_EC67B415B8D0BA4BA8517027E64D36EA">'Feuille 1'!$D$100</definedName>
    <definedName name="CODE_7306D5048939D347B250208553D2DC32">'Feuille 1'!$A$101</definedName>
    <definedName name="DESI_7306D5048939D347B250208553D2DC32_\AR">'Feuille 1'!$B$101</definedName>
    <definedName name="QTE_7306D5048939D347B250208553D2DC32">'Feuille 1'!$C$101</definedName>
    <definedName name="PU_7306D5048939D347B250208553D2DC32">'Feuille 1'!$E$101</definedName>
    <definedName name="UNITE_7306D5048939D347B250208553D2DC32">'Feuille 1'!$D$101</definedName>
    <definedName name="CODE_2941DC0EF92DF145ABFAC5E2348B5DF6">'Feuille 1'!$A$102</definedName>
    <definedName name="DESI_2941DC0EF92DF145ABFAC5E2348B5DF6_\AR">'Feuille 1'!$B$102</definedName>
    <definedName name="QTE_2941DC0EF92DF145ABFAC5E2348B5DF6">'Feuille 1'!$C$102</definedName>
    <definedName name="PU_2941DC0EF92DF145ABFAC5E2348B5DF6">'Feuille 1'!$E$102</definedName>
    <definedName name="UNITE_2941DC0EF92DF145ABFAC5E2348B5DF6">'Feuille 1'!$D$102</definedName>
    <definedName name="CODE_AD7C54313D1D2A4E864A1DA5F81F077C">'Feuille 1'!$A$103</definedName>
    <definedName name="DESI_AD7C54313D1D2A4E864A1DA5F81F077C_\AR">'Feuille 1'!$B$103</definedName>
    <definedName name="QTE_AD7C54313D1D2A4E864A1DA5F81F077C">'Feuille 1'!$C$103</definedName>
    <definedName name="PU_AD7C54313D1D2A4E864A1DA5F81F077C">'Feuille 1'!$E$103</definedName>
    <definedName name="UNITE_AD7C54313D1D2A4E864A1DA5F81F077C">'Feuille 1'!$D$103</definedName>
    <definedName name="CODE_813200A718846D408BDBE3048A40DE88">'Feuille 1'!$A$104</definedName>
    <definedName name="DESI_813200A718846D408BDBE3048A40DE88_\AR">'Feuille 1'!$B$104</definedName>
    <definedName name="QTE_813200A718846D408BDBE3048A40DE88">'Feuille 1'!$C$104</definedName>
    <definedName name="PU_813200A718846D408BDBE3048A40DE88">'Feuille 1'!$E$104</definedName>
    <definedName name="UNITE_813200A718846D408BDBE3048A40DE88">'Feuille 1'!$D$104</definedName>
    <definedName name="CODE_F8AFB98500D78A4D98847400DA13CFDB">'Feuille 1'!$A$105</definedName>
    <definedName name="DESI_F8AFB98500D78A4D98847400DA13CFDB_\AR">'Feuille 1'!$B$105</definedName>
    <definedName name="QTE_F8AFB98500D78A4D98847400DA13CFDB">'Feuille 1'!$C$105</definedName>
    <definedName name="PU_F8AFB98500D78A4D98847400DA13CFDB">'Feuille 1'!$E$105</definedName>
    <definedName name="UNITE_F8AFB98500D78A4D98847400DA13CFDB">'Feuille 1'!$D$105</definedName>
    <definedName name="CODE_589F57CA3C90A546AF4EF699BA371FDD">'Feuille 1'!$A$106</definedName>
    <definedName name="DESI_589F57CA3C90A546AF4EF699BA371FDD_\AR">'Feuille 1'!$B$106</definedName>
    <definedName name="QTE_589F57CA3C90A546AF4EF699BA371FDD">'Feuille 1'!$C$106</definedName>
    <definedName name="PU_589F57CA3C90A546AF4EF699BA371FDD">'Feuille 1'!$E$106</definedName>
    <definedName name="UNITE_589F57CA3C90A546AF4EF699BA371FDD">'Feuille 1'!$D$106</definedName>
    <definedName name="CODE_740831308C46FC4FA7B323CAFEC7C052">'Feuille 1'!$A$107</definedName>
    <definedName name="DESI_740831308C46FC4FA7B323CAFEC7C052_\AR">'Feuille 1'!$B$107</definedName>
    <definedName name="QTE_740831308C46FC4FA7B323CAFEC7C052">'Feuille 1'!$C$107</definedName>
    <definedName name="PU_740831308C46FC4FA7B323CAFEC7C052">'Feuille 1'!$E$107</definedName>
    <definedName name="UNITE_740831308C46FC4FA7B323CAFEC7C052">'Feuille 1'!$D$107</definedName>
    <definedName name="CODE_3BDE54F04275D340A47123F8DC6D0FC9">'Feuille 1'!$A$108</definedName>
    <definedName name="DESI_3BDE54F04275D340A47123F8DC6D0FC9_\AR">'Feuille 1'!$B$108</definedName>
    <definedName name="QTE_3BDE54F04275D340A47123F8DC6D0FC9">'Feuille 1'!$C$108</definedName>
    <definedName name="PU_3BDE54F04275D340A47123F8DC6D0FC9">'Feuille 1'!$E$108</definedName>
    <definedName name="UNITE_3BDE54F04275D340A47123F8DC6D0FC9">'Feuille 1'!$D$108</definedName>
    <definedName name="CODE_CF2FB6E84FB6F34CA4B68A907558FD79">'Feuille 1'!$A$109</definedName>
    <definedName name="DESI_CF2FB6E84FB6F34CA4B68A907558FD79_\AR">'Feuille 1'!$B$109</definedName>
    <definedName name="QTE_CF2FB6E84FB6F34CA4B68A907558FD79">'Feuille 1'!$C$109</definedName>
    <definedName name="PU_CF2FB6E84FB6F34CA4B68A907558FD79">'Feuille 1'!$E$109</definedName>
    <definedName name="UNITE_CF2FB6E84FB6F34CA4B68A907558FD79">'Feuille 1'!$D$109</definedName>
    <definedName name="CODE_6C5DABDE5BA2614492842355BDFF0178">'Feuille 1'!$A$110</definedName>
    <definedName name="DESI_6C5DABDE5BA2614492842355BDFF0178_\AR">'Feuille 1'!$B$110</definedName>
    <definedName name="QTE_6C5DABDE5BA2614492842355BDFF0178">'Feuille 1'!$C$110</definedName>
    <definedName name="PU_6C5DABDE5BA2614492842355BDFF0178">'Feuille 1'!$E$110</definedName>
    <definedName name="UNITE_6C5DABDE5BA2614492842355BDFF0178">'Feuille 1'!$D$110</definedName>
    <definedName name="CODE_ECB78510530AE84D9652AA7699F25384">'Feuille 1'!$A$111</definedName>
    <definedName name="DESI_ECB78510530AE84D9652AA7699F25384_\AR">'Feuille 1'!$B$111</definedName>
    <definedName name="QTE_ECB78510530AE84D9652AA7699F25384">'Feuille 1'!$C$111</definedName>
    <definedName name="PU_ECB78510530AE84D9652AA7699F25384">'Feuille 1'!$E$111</definedName>
    <definedName name="UNITE_ECB78510530AE84D9652AA7699F25384">'Feuille 1'!$D$111</definedName>
    <definedName name="CODE_E0A7FB144B64684EA330CD0274CE1917">'Feuille 1'!$A$112</definedName>
    <definedName name="DESI_E0A7FB144B64684EA330CD0274CE1917_\AR">'Feuille 1'!$B$112</definedName>
    <definedName name="QTE_E0A7FB144B64684EA330CD0274CE1917">'Feuille 1'!$C$112</definedName>
    <definedName name="PU_E0A7FB144B64684EA330CD0274CE1917">'Feuille 1'!$E$112</definedName>
    <definedName name="UNITE_E0A7FB144B64684EA330CD0274CE1917">'Feuille 1'!$D$112</definedName>
    <definedName name="CODE_908D8BA0B802BB4F956F755011FA4D42">'Feuille 1'!$A$113</definedName>
    <definedName name="DESI_908D8BA0B802BB4F956F755011FA4D42_\AR">'Feuille 1'!$B$113</definedName>
    <definedName name="QTE_908D8BA0B802BB4F956F755011FA4D42">'Feuille 1'!$C$113</definedName>
    <definedName name="PU_908D8BA0B802BB4F956F755011FA4D42">'Feuille 1'!$E$113</definedName>
    <definedName name="UNITE_908D8BA0B802BB4F956F755011FA4D42">'Feuille 1'!$D$113</definedName>
    <definedName name="CODE_DAC0EA93D56F8B40BB8C04892F855C81">'Feuille 1'!$A$114</definedName>
    <definedName name="DESI_DAC0EA93D56F8B40BB8C04892F855C81_\AR">'Feuille 1'!$B$114</definedName>
    <definedName name="QTE_DAC0EA93D56F8B40BB8C04892F855C81">'Feuille 1'!$C$114</definedName>
    <definedName name="PU_DAC0EA93D56F8B40BB8C04892F855C81">'Feuille 1'!$E$114</definedName>
    <definedName name="UNITE_DAC0EA93D56F8B40BB8C04892F855C81">'Feuille 1'!$D$114</definedName>
    <definedName name="CODE_5BBEAE28DC26474FB2812D44F6D813AF">'Feuille 1'!$A$115</definedName>
    <definedName name="DESI_5BBEAE28DC26474FB2812D44F6D813AF_\AR">'Feuille 1'!$B$115</definedName>
    <definedName name="QTE_5BBEAE28DC26474FB2812D44F6D813AF">'Feuille 1'!$C$115</definedName>
    <definedName name="PU_5BBEAE28DC26474FB2812D44F6D813AF">'Feuille 1'!$E$115</definedName>
    <definedName name="UNITE_5BBEAE28DC26474FB2812D44F6D813AF">'Feuille 1'!$D$115</definedName>
    <definedName name="CODE_6DCB37988C9AB644BCDEBD199541610F">'Feuille 1'!$A$116</definedName>
    <definedName name="DESI_6DCB37988C9AB644BCDEBD199541610F_\AR">'Feuille 1'!$B$116</definedName>
    <definedName name="QTE_6DCB37988C9AB644BCDEBD199541610F">'Feuille 1'!$C$116</definedName>
    <definedName name="PU_6DCB37988C9AB644BCDEBD199541610F">'Feuille 1'!$E$116</definedName>
    <definedName name="UNITE_6DCB37988C9AB644BCDEBD199541610F">'Feuille 1'!$D$116</definedName>
    <definedName name="CODE_BDC0C9164986994AB15D96AB6DF93A2F">'Feuille 1'!$A$117</definedName>
    <definedName name="DESI_BDC0C9164986994AB15D96AB6DF93A2F_\AR">'Feuille 1'!$B$117</definedName>
    <definedName name="QTE_BDC0C9164986994AB15D96AB6DF93A2F">'Feuille 1'!$C$117</definedName>
    <definedName name="PU_BDC0C9164986994AB15D96AB6DF93A2F">'Feuille 1'!$E$117</definedName>
    <definedName name="UNITE_BDC0C9164986994AB15D96AB6DF93A2F">'Feuille 1'!$D$117</definedName>
    <definedName name="CODE_CE74FEBA0559AF4EA471B3893228FD86">'Feuille 1'!$A$118</definedName>
    <definedName name="DESI_CE74FEBA0559AF4EA471B3893228FD86_\AR">'Feuille 1'!$B$118</definedName>
    <definedName name="QTE_CE74FEBA0559AF4EA471B3893228FD86">'Feuille 1'!$C$118</definedName>
    <definedName name="PU_CE74FEBA0559AF4EA471B3893228FD86">'Feuille 1'!$E$118</definedName>
    <definedName name="UNITE_CE74FEBA0559AF4EA471B3893228FD86">'Feuille 1'!$D$118</definedName>
    <definedName name="CODE_46A994D314A1A8479CCBD927330D6499">'Feuille 1'!$A$119</definedName>
    <definedName name="DESI_46A994D314A1A8479CCBD927330D6499_\AR">'Feuille 1'!$B$119</definedName>
    <definedName name="QTE_46A994D314A1A8479CCBD927330D6499">'Feuille 1'!$C$119</definedName>
    <definedName name="PU_46A994D314A1A8479CCBD927330D6499">'Feuille 1'!$E$119</definedName>
    <definedName name="UNITE_46A994D314A1A8479CCBD927330D6499">'Feuille 1'!$D$119</definedName>
    <definedName name="CODE_B5EB3F6F1A223C4B9168AC59D8FBB0C1">'Feuille 1'!$A$120</definedName>
    <definedName name="DESI_B5EB3F6F1A223C4B9168AC59D8FBB0C1_\AR">'Feuille 1'!$B$120</definedName>
    <definedName name="QTE_B5EB3F6F1A223C4B9168AC59D8FBB0C1">'Feuille 1'!$C$120</definedName>
    <definedName name="PU_B5EB3F6F1A223C4B9168AC59D8FBB0C1">'Feuille 1'!$E$120</definedName>
    <definedName name="UNITE_B5EB3F6F1A223C4B9168AC59D8FBB0C1">'Feuille 1'!$D$120</definedName>
    <definedName name="CODE_211939A2445DAF4E94519BEDC1723E75">'Feuille 1'!$A$121</definedName>
    <definedName name="DESI_211939A2445DAF4E94519BEDC1723E75_\AR">'Feuille 1'!$B$121</definedName>
    <definedName name="QTE_211939A2445DAF4E94519BEDC1723E75">'Feuille 1'!$C$121</definedName>
    <definedName name="PU_211939A2445DAF4E94519BEDC1723E75">'Feuille 1'!$E$121</definedName>
    <definedName name="UNITE_211939A2445DAF4E94519BEDC1723E75">'Feuille 1'!$D$121</definedName>
    <definedName name="CODE_D9A3366D886C274BBC12E9EF6935BF47">'Feuille 1'!$A$122</definedName>
    <definedName name="DESI_D9A3366D886C274BBC12E9EF6935BF47_\AR">'Feuille 1'!$B$122</definedName>
    <definedName name="QTE_D9A3366D886C274BBC12E9EF6935BF47">'Feuille 1'!$C$122</definedName>
    <definedName name="PU_D9A3366D886C274BBC12E9EF6935BF47">'Feuille 1'!$E$122</definedName>
    <definedName name="UNITE_D9A3366D886C274BBC12E9EF6935BF47">'Feuille 1'!$D$122</definedName>
    <definedName name="CODE_FA0DB4F5830EF54890DB872C69C296F8">'Feuille 1'!$A$123</definedName>
    <definedName name="DESI_FA0DB4F5830EF54890DB872C69C296F8_\AR">'Feuille 1'!$B$123</definedName>
    <definedName name="QTE_FA0DB4F5830EF54890DB872C69C296F8">'Feuille 1'!$C$123</definedName>
    <definedName name="PU_FA0DB4F5830EF54890DB872C69C296F8">'Feuille 1'!$E$123</definedName>
    <definedName name="UNITE_FA0DB4F5830EF54890DB872C69C296F8">'Feuille 1'!$D$123</definedName>
    <definedName name="CODE_70C3F25653DB504C8A6D0AADE2BD8054">'Feuille 1'!$A$124</definedName>
    <definedName name="DESI_70C3F25653DB504C8A6D0AADE2BD8054_\AR">'Feuille 1'!$B$124</definedName>
    <definedName name="QTE_70C3F25653DB504C8A6D0AADE2BD8054">'Feuille 1'!$C$124</definedName>
    <definedName name="PU_70C3F25653DB504C8A6D0AADE2BD8054">'Feuille 1'!$E$124</definedName>
    <definedName name="UNITE_70C3F25653DB504C8A6D0AADE2BD8054">'Feuille 1'!$D$124</definedName>
    <definedName name="CODE_70D729E647DA53438BD63CBE1779B862">'Feuille 1'!$A$125</definedName>
    <definedName name="DESI_70D729E647DA53438BD63CBE1779B862_\AR">'Feuille 1'!$B$125</definedName>
    <definedName name="QTE_70D729E647DA53438BD63CBE1779B862">'Feuille 1'!$C$125</definedName>
    <definedName name="PU_70D729E647DA53438BD63CBE1779B862">'Feuille 1'!$E$125</definedName>
    <definedName name="UNITE_70D729E647DA53438BD63CBE1779B862">'Feuille 1'!$D$125</definedName>
    <definedName name="CODE_79C0E3C5ED48304DBE30392E82C01D04">'Feuille 1'!$A$126</definedName>
    <definedName name="DESI_79C0E3C5ED48304DBE30392E82C01D04_\AR">'Feuille 1'!$B$126</definedName>
    <definedName name="QTE_79C0E3C5ED48304DBE30392E82C01D04">'Feuille 1'!$C$126</definedName>
    <definedName name="PU_79C0E3C5ED48304DBE30392E82C01D04">'Feuille 1'!$E$126</definedName>
    <definedName name="UNITE_79C0E3C5ED48304DBE30392E82C01D04">'Feuille 1'!$D$126</definedName>
    <definedName name="CODE_F6608A7E752302498C08E8FE2A988ED1">'Feuille 1'!$A$127</definedName>
    <definedName name="DESI_F6608A7E752302498C08E8FE2A988ED1_\AR">'Feuille 1'!$B$127</definedName>
    <definedName name="QTE_F6608A7E752302498C08E8FE2A988ED1">'Feuille 1'!$C$127</definedName>
    <definedName name="PU_F6608A7E752302498C08E8FE2A988ED1">'Feuille 1'!$E$127</definedName>
    <definedName name="UNITE_F6608A7E752302498C08E8FE2A988ED1">'Feuille 1'!$D$127</definedName>
    <definedName name="CODE_90F86726E69A6647AC7448FA325B31E5">'Feuille 1'!$A$128</definedName>
    <definedName name="DESI_90F86726E69A6647AC7448FA325B31E5_\AR">'Feuille 1'!$B$128</definedName>
    <definedName name="QTE_90F86726E69A6647AC7448FA325B31E5">'Feuille 1'!$C$128</definedName>
    <definedName name="PU_90F86726E69A6647AC7448FA325B31E5">'Feuille 1'!$E$128</definedName>
    <definedName name="UNITE_90F86726E69A6647AC7448FA325B31E5">'Feuille 1'!$D$128</definedName>
    <definedName name="CODE_A408ED1C58A06C4A9947BE8250DC9FAA">'Feuille 1'!$A$129</definedName>
    <definedName name="DESI_A408ED1C58A06C4A9947BE8250DC9FAA_\AR">'Feuille 1'!$B$129</definedName>
    <definedName name="QTE_A408ED1C58A06C4A9947BE8250DC9FAA">'Feuille 1'!$C$129</definedName>
    <definedName name="PU_A408ED1C58A06C4A9947BE8250DC9FAA">'Feuille 1'!$E$129</definedName>
    <definedName name="UNITE_A408ED1C58A06C4A9947BE8250DC9FAA">'Feuille 1'!$D$129</definedName>
    <definedName name="CODE_13478121A2F5E44CA1D8453386AE43AE">'Feuille 1'!$A$130</definedName>
    <definedName name="DESI_13478121A2F5E44CA1D8453386AE43AE_\AR">'Feuille 1'!$B$130</definedName>
    <definedName name="QTE_13478121A2F5E44CA1D8453386AE43AE">'Feuille 1'!$C$130</definedName>
    <definedName name="PU_13478121A2F5E44CA1D8453386AE43AE">'Feuille 1'!$E$130</definedName>
    <definedName name="UNITE_13478121A2F5E44CA1D8453386AE43AE">'Feuille 1'!$D$130</definedName>
    <definedName name="CODE_FDAE37FFD7641F489C936CD9DE04B0C3">'Feuille 1'!$A$131</definedName>
    <definedName name="DESI_FDAE37FFD7641F489C936CD9DE04B0C3_\AR">'Feuille 1'!$B$131</definedName>
    <definedName name="QTE_FDAE37FFD7641F489C936CD9DE04B0C3">'Feuille 1'!$C$131</definedName>
    <definedName name="PU_FDAE37FFD7641F489C936CD9DE04B0C3">'Feuille 1'!$E$131</definedName>
    <definedName name="UNITE_FDAE37FFD7641F489C936CD9DE04B0C3">'Feuille 1'!$D$131</definedName>
    <definedName name="CODE_02EFF52590C4CB4E9CF7E5F46D15E1FD">'Feuille 1'!$A$134</definedName>
    <definedName name="DESI_02EFF52590C4CB4E9CF7E5F46D15E1FD_\AR">'Feuille 1'!$B$134</definedName>
    <definedName name="QTE_02EFF52590C4CB4E9CF7E5F46D15E1FD">'Feuille 1'!$C$134</definedName>
    <definedName name="PU_02EFF52590C4CB4E9CF7E5F46D15E1FD">'Feuille 1'!$E$134</definedName>
    <definedName name="UNITE_02EFF52590C4CB4E9CF7E5F46D15E1FD">'Feuille 1'!$D$134</definedName>
    <definedName name="QTE_3EC20ED8095BD84C9C39EB0B66F1FA3E">'Feuille 1'!$C$135</definedName>
    <definedName name="PU_3EC20ED8095BD84C9C39EB0B66F1FA3E">'Feuille 1'!$E$135</definedName>
    <definedName name="UNITE_3EC20ED8095BD84C9C39EB0B66F1FA3E">'Feuille 1'!$D$135</definedName>
    <definedName name="CODE_3EC20ED8095BD84C9C39EB0B66F1FA3E">'Feuille 1'!$A$135</definedName>
    <definedName name="DESI_3EC20ED8095BD84C9C39EB0B66F1FA3E_\AR">'Feuille 1'!$B$135</definedName>
    <definedName name="CODE_4C6674B0D9C46D4CA5D7FDD7EFA5D2BB">'Feuille 1'!$A$136</definedName>
    <definedName name="DESI_4C6674B0D9C46D4CA5D7FDD7EFA5D2BB_\AR">'Feuille 1'!$B$136</definedName>
    <definedName name="QTE_4C6674B0D9C46D4CA5D7FDD7EFA5D2BB">'Feuille 1'!$C$136</definedName>
    <definedName name="PU_4C6674B0D9C46D4CA5D7FDD7EFA5D2BB">'Feuille 1'!$E$136</definedName>
    <definedName name="UNITE_4C6674B0D9C46D4CA5D7FDD7EFA5D2BB">'Feuille 1'!$D$136</definedName>
    <definedName name="CODE_9FC6D274EB45C44D9BA64DA28DA44F1E">'Feuille 1'!$A$137</definedName>
    <definedName name="DESI_9FC6D274EB45C44D9BA64DA28DA44F1E_\AR">'Feuille 1'!$B$137</definedName>
    <definedName name="QTE_9FC6D274EB45C44D9BA64DA28DA44F1E">'Feuille 1'!$C$137</definedName>
    <definedName name="PU_9FC6D274EB45C44D9BA64DA28DA44F1E">'Feuille 1'!$E$137</definedName>
    <definedName name="UNITE_9FC6D274EB45C44D9BA64DA28DA44F1E">'Feuille 1'!$D$137</definedName>
    <definedName name="CODE_DF7D3FD47FB27148A96E24BE665EF4FD">'Feuille 1'!$A$138</definedName>
    <definedName name="DESI_DF7D3FD47FB27148A96E24BE665EF4FD_\AR">'Feuille 1'!$B$138</definedName>
    <definedName name="QTE_DF7D3FD47FB27148A96E24BE665EF4FD">'Feuille 1'!$C$138</definedName>
    <definedName name="PU_DF7D3FD47FB27148A96E24BE665EF4FD">'Feuille 1'!$E$138</definedName>
    <definedName name="UNITE_DF7D3FD47FB27148A96E24BE665EF4FD">'Feuille 1'!$D$138</definedName>
    <definedName name="CODE_C84ED90DC83A85459BC0D100A49FCAA9">'Feuille 1'!$A$139</definedName>
    <definedName name="DESI_C84ED90DC83A85459BC0D100A49FCAA9_\AR">'Feuille 1'!$B$139</definedName>
    <definedName name="QTE_C84ED90DC83A85459BC0D100A49FCAA9">'Feuille 1'!$C$139</definedName>
    <definedName name="PU_C84ED90DC83A85459BC0D100A49FCAA9">'Feuille 1'!$E$139</definedName>
    <definedName name="UNITE_C84ED90DC83A85459BC0D100A49FCAA9">'Feuille 1'!$D$139</definedName>
    <definedName name="CODE_88051206D2399A4FB724011A4BF1F4D9">'Feuille 1'!$A$140</definedName>
    <definedName name="DESI_88051206D2399A4FB724011A4BF1F4D9_\AR">'Feuille 1'!$B$140</definedName>
    <definedName name="QTE_88051206D2399A4FB724011A4BF1F4D9">'Feuille 1'!$C$140</definedName>
    <definedName name="PU_88051206D2399A4FB724011A4BF1F4D9">'Feuille 1'!$E$140</definedName>
    <definedName name="UNITE_88051206D2399A4FB724011A4BF1F4D9">'Feuille 1'!$D$140</definedName>
    <definedName name="CODE_43DF607BCCFAC64A82C0F8E9AC74C1E6">'Feuille 1'!$A$141</definedName>
    <definedName name="DESI_43DF607BCCFAC64A82C0F8E9AC74C1E6_\AR">'Feuille 1'!$B$141</definedName>
    <definedName name="QTE_43DF607BCCFAC64A82C0F8E9AC74C1E6">'Feuille 1'!$C$141</definedName>
    <definedName name="PU_43DF607BCCFAC64A82C0F8E9AC74C1E6">'Feuille 1'!$E$141</definedName>
    <definedName name="UNITE_43DF607BCCFAC64A82C0F8E9AC74C1E6">'Feuille 1'!$D$141</definedName>
    <definedName name="CODE_DBD7AD19E1A58648895F83D701C9D727">'Feuille 1'!$A$142</definedName>
    <definedName name="DESI_DBD7AD19E1A58648895F83D701C9D727_\AR">'Feuille 1'!$B$142</definedName>
    <definedName name="QTE_DBD7AD19E1A58648895F83D701C9D727">'Feuille 1'!$C$142</definedName>
    <definedName name="PU_DBD7AD19E1A58648895F83D701C9D727">'Feuille 1'!$E$142</definedName>
    <definedName name="UNITE_DBD7AD19E1A58648895F83D701C9D727">'Feuille 1'!$D$142</definedName>
    <definedName name="CODE_D8E27A7B536B5E4498392B5CE150934F">'Feuille 1'!$A$143</definedName>
    <definedName name="DESI_D8E27A7B536B5E4498392B5CE150934F_\AR">'Feuille 1'!$B$143</definedName>
    <definedName name="QTE_D8E27A7B536B5E4498392B5CE150934F">'Feuille 1'!$C$143</definedName>
    <definedName name="PU_D8E27A7B536B5E4498392B5CE150934F">'Feuille 1'!$E$143</definedName>
    <definedName name="UNITE_D8E27A7B536B5E4498392B5CE150934F">'Feuille 1'!$D$143</definedName>
    <definedName name="CODE_5A1D55F56CC02D4F830EBB8329FC45D9">'Feuille 1'!$A$144</definedName>
    <definedName name="DESI_5A1D55F56CC02D4F830EBB8329FC45D9_\AR">'Feuille 1'!$B$144</definedName>
    <definedName name="QTE_5A1D55F56CC02D4F830EBB8329FC45D9">'Feuille 1'!$C$144</definedName>
    <definedName name="PU_5A1D55F56CC02D4F830EBB8329FC45D9">'Feuille 1'!$E$144</definedName>
    <definedName name="UNITE_5A1D55F56CC02D4F830EBB8329FC45D9">'Feuille 1'!$D$144</definedName>
    <definedName name="CODE_47819793CE70844794CD936A51A0DFF0">'Feuille 1'!$A$145</definedName>
    <definedName name="DESI_47819793CE70844794CD936A51A0DFF0_\AR">'Feuille 1'!$B$145</definedName>
    <definedName name="QTE_47819793CE70844794CD936A51A0DFF0">'Feuille 1'!$C$145</definedName>
    <definedName name="PU_47819793CE70844794CD936A51A0DFF0">'Feuille 1'!$E$145</definedName>
    <definedName name="UNITE_47819793CE70844794CD936A51A0DFF0">'Feuille 1'!$D$145</definedName>
    <definedName name="CODE_9528AFA63EBF87419C9028F6AF603F74">'Feuille 1'!$A$146</definedName>
    <definedName name="DESI_9528AFA63EBF87419C9028F6AF603F74_\AR">'Feuille 1'!$B$146</definedName>
    <definedName name="QTE_9528AFA63EBF87419C9028F6AF603F74">'Feuille 1'!$C$146</definedName>
    <definedName name="PU_9528AFA63EBF87419C9028F6AF603F74">'Feuille 1'!$E$146</definedName>
    <definedName name="UNITE_9528AFA63EBF87419C9028F6AF603F74">'Feuille 1'!$D$146</definedName>
    <definedName name="CODE_AE664D285A33614DAE973AEB07EED44A">'Feuille 1'!$A$147</definedName>
    <definedName name="DESI_AE664D285A33614DAE973AEB07EED44A_\AR">'Feuille 1'!$B$147</definedName>
    <definedName name="QTE_AE664D285A33614DAE973AEB07EED44A">'Feuille 1'!$C$147</definedName>
    <definedName name="PU_AE664D285A33614DAE973AEB07EED44A">'Feuille 1'!$E$147</definedName>
    <definedName name="UNITE_AE664D285A33614DAE973AEB07EED44A">'Feuille 1'!$D$147</definedName>
    <definedName name="CODE_306416383A41994B9E07A4EEFEF5D7A9">'Feuille 1'!$A$148</definedName>
    <definedName name="DESI_306416383A41994B9E07A4EEFEF5D7A9_\AR">'Feuille 1'!$B$148</definedName>
    <definedName name="QTE_306416383A41994B9E07A4EEFEF5D7A9">'Feuille 1'!$C$148</definedName>
    <definedName name="PU_306416383A41994B9E07A4EEFEF5D7A9">'Feuille 1'!$E$148</definedName>
    <definedName name="UNITE_306416383A41994B9E07A4EEFEF5D7A9">'Feuille 1'!$D$148</definedName>
    <definedName name="CODE_B2772BC6E21ED1469FE68961B2F2FFFF">'Feuille 1'!$A$149</definedName>
    <definedName name="DESI_B2772BC6E21ED1469FE68961B2F2FFFF_\AR">'Feuille 1'!$B$149</definedName>
    <definedName name="QTE_B2772BC6E21ED1469FE68961B2F2FFFF">'Feuille 1'!$C$149</definedName>
    <definedName name="PU_B2772BC6E21ED1469FE68961B2F2FFFF">'Feuille 1'!$E$149</definedName>
    <definedName name="UNITE_B2772BC6E21ED1469FE68961B2F2FFFF">'Feuille 1'!$D$149</definedName>
    <definedName name="CODE_32DDCCDD5E2B4540AA2A0EC8E3931967">'Feuille 1'!$A$150</definedName>
    <definedName name="DESI_32DDCCDD5E2B4540AA2A0EC8E3931967_\AR">'Feuille 1'!$B$150</definedName>
    <definedName name="QTE_32DDCCDD5E2B4540AA2A0EC8E3931967">'Feuille 1'!$C$150</definedName>
    <definedName name="PU_32DDCCDD5E2B4540AA2A0EC8E3931967">'Feuille 1'!$E$150</definedName>
    <definedName name="UNITE_32DDCCDD5E2B4540AA2A0EC8E3931967">'Feuille 1'!$D$150</definedName>
    <definedName name="CODE_19DCB5FC542B214BAF3EC649DE9A0C67">'Feuille 1'!$A$151</definedName>
    <definedName name="DESI_19DCB5FC542B214BAF3EC649DE9A0C67_\AR">'Feuille 1'!$B$151</definedName>
    <definedName name="QTE_19DCB5FC542B214BAF3EC649DE9A0C67">'Feuille 1'!$C$151</definedName>
    <definedName name="PU_19DCB5FC542B214BAF3EC649DE9A0C67">'Feuille 1'!$E$151</definedName>
    <definedName name="UNITE_19DCB5FC542B214BAF3EC649DE9A0C67">'Feuille 1'!$D$151</definedName>
    <definedName name="CODE_603DD0374562C048B798CA1271286012">'Feuille 1'!$A$152</definedName>
    <definedName name="DESI_603DD0374562C048B798CA1271286012_\AR">'Feuille 1'!$B$152</definedName>
    <definedName name="QTE_603DD0374562C048B798CA1271286012">'Feuille 1'!$C$152</definedName>
    <definedName name="PU_603DD0374562C048B798CA1271286012">'Feuille 1'!$E$152</definedName>
    <definedName name="UNITE_603DD0374562C048B798CA1271286012">'Feuille 1'!$D$152</definedName>
    <definedName name="CODE_3E71BF9E963B494A978C204EFFCE1BAF">'Feuille 1'!$A$153</definedName>
    <definedName name="DESI_3E71BF9E963B494A978C204EFFCE1BAF_\AR">'Feuille 1'!$B$153</definedName>
    <definedName name="QTE_3E71BF9E963B494A978C204EFFCE1BAF">'Feuille 1'!$C$153</definedName>
    <definedName name="PU_3E71BF9E963B494A978C204EFFCE1BAF">'Feuille 1'!$E$153</definedName>
    <definedName name="UNITE_3E71BF9E963B494A978C204EFFCE1BAF">'Feuille 1'!$D$153</definedName>
    <definedName name="CODE_968DCC8F2E92E943B224505DEF6CA8C4">'Feuille 1'!$A$154</definedName>
    <definedName name="DESI_968DCC8F2E92E943B224505DEF6CA8C4_\AR">'Feuille 1'!$B$154</definedName>
    <definedName name="QTE_968DCC8F2E92E943B224505DEF6CA8C4">'Feuille 1'!$C$154</definedName>
    <definedName name="PU_968DCC8F2E92E943B224505DEF6CA8C4">'Feuille 1'!$E$154</definedName>
    <definedName name="UNITE_968DCC8F2E92E943B224505DEF6CA8C4">'Feuille 1'!$D$154</definedName>
    <definedName name="CODE_B7C0988A52CD5A419298F205EE8F4438">'Feuille 1'!$A$155</definedName>
    <definedName name="DESI_B7C0988A52CD5A419298F205EE8F4438_\AR">'Feuille 1'!$B$155</definedName>
    <definedName name="QTE_B7C0988A52CD5A419298F205EE8F4438">'Feuille 1'!$C$155</definedName>
    <definedName name="PU_B7C0988A52CD5A419298F205EE8F4438">'Feuille 1'!$E$155</definedName>
    <definedName name="UNITE_B7C0988A52CD5A419298F205EE8F4438">'Feuille 1'!$D$155</definedName>
    <definedName name="CODE_C39D659DD39693488294A0B1F0C91983">'Feuille 1'!$A$156</definedName>
    <definedName name="DESI_C39D659DD39693488294A0B1F0C91983_\AR">'Feuille 1'!$B$156</definedName>
    <definedName name="QTE_C39D659DD39693488294A0B1F0C91983">'Feuille 1'!$C$156</definedName>
    <definedName name="PU_C39D659DD39693488294A0B1F0C91983">'Feuille 1'!$E$156</definedName>
    <definedName name="UNITE_C39D659DD39693488294A0B1F0C91983">'Feuille 1'!$D$156</definedName>
    <definedName name="CODE_B1DFE9F25EED07429518CC1A2AC22FDB">'Feuille 1'!$A$157</definedName>
    <definedName name="DESI_B1DFE9F25EED07429518CC1A2AC22FDB_\AR">'Feuille 1'!$B$157</definedName>
    <definedName name="QTE_B1DFE9F25EED07429518CC1A2AC22FDB">'Feuille 1'!$C$157</definedName>
    <definedName name="PU_B1DFE9F25EED07429518CC1A2AC22FDB">'Feuille 1'!$E$157</definedName>
    <definedName name="UNITE_B1DFE9F25EED07429518CC1A2AC22FDB">'Feuille 1'!$D$157</definedName>
    <definedName name="CODE_CAEDF3F376888A4788AF2C58D4BB80AE">'Feuille 1'!$A$158</definedName>
    <definedName name="DESI_CAEDF3F376888A4788AF2C58D4BB80AE_\AR">'Feuille 1'!$B$158</definedName>
    <definedName name="QTE_CAEDF3F376888A4788AF2C58D4BB80AE">'Feuille 1'!$C$158</definedName>
    <definedName name="PU_CAEDF3F376888A4788AF2C58D4BB80AE">'Feuille 1'!$E$158</definedName>
    <definedName name="UNITE_CAEDF3F376888A4788AF2C58D4BB80AE">'Feuille 1'!$D$158</definedName>
    <definedName name="CODE_EE53F49AB141854E8F790E7D2D52E31F">'Feuille 1'!$A$159</definedName>
    <definedName name="DESI_EE53F49AB141854E8F790E7D2D52E31F_\AR">'Feuille 1'!$B$159</definedName>
    <definedName name="QTE_EE53F49AB141854E8F790E7D2D52E31F">'Feuille 1'!$C$159</definedName>
    <definedName name="PU_EE53F49AB141854E8F790E7D2D52E31F">'Feuille 1'!$E$159</definedName>
    <definedName name="UNITE_EE53F49AB141854E8F790E7D2D52E31F">'Feuille 1'!$D$159</definedName>
    <definedName name="CODE_8608CA7E7404DB49BDE5D56037F5BFE5">'Feuille 1'!$A$160</definedName>
    <definedName name="DESI_8608CA7E7404DB49BDE5D56037F5BFE5_\AR">'Feuille 1'!$B$160</definedName>
    <definedName name="QTE_8608CA7E7404DB49BDE5D56037F5BFE5">'Feuille 1'!$C$160</definedName>
    <definedName name="PU_8608CA7E7404DB49BDE5D56037F5BFE5">'Feuille 1'!$E$160</definedName>
    <definedName name="UNITE_8608CA7E7404DB49BDE5D56037F5BFE5">'Feuille 1'!$D$160</definedName>
    <definedName name="CODE_37F5AC4E06BB8B4E81E99C6E8D488C00">'Feuille 1'!$A$161</definedName>
    <definedName name="DESI_37F5AC4E06BB8B4E81E99C6E8D488C00_\AR">'Feuille 1'!$B$161</definedName>
    <definedName name="QTE_37F5AC4E06BB8B4E81E99C6E8D488C00">'Feuille 1'!$C$161</definedName>
    <definedName name="PU_37F5AC4E06BB8B4E81E99C6E8D488C00">'Feuille 1'!$E$161</definedName>
    <definedName name="UNITE_37F5AC4E06BB8B4E81E99C6E8D488C00">'Feuille 1'!$D$161</definedName>
    <definedName name="CODE_8C79C1274713C74AAA8CF4592BF0BD53">'Feuille 1'!$A$162</definedName>
    <definedName name="DESI_8C79C1274713C74AAA8CF4592BF0BD53_\AR">'Feuille 1'!$B$162</definedName>
    <definedName name="QTE_8C79C1274713C74AAA8CF4592BF0BD53">'Feuille 1'!$C$162</definedName>
    <definedName name="PU_8C79C1274713C74AAA8CF4592BF0BD53">'Feuille 1'!$E$162</definedName>
    <definedName name="UNITE_8C79C1274713C74AAA8CF4592BF0BD53">'Feuille 1'!$D$162</definedName>
    <definedName name="CODE_96CFA515DFA2624880BF46E04591BCEF">'Feuille 1'!$A$163</definedName>
    <definedName name="DESI_96CFA515DFA2624880BF46E04591BCEF_\AR">'Feuille 1'!$B$163</definedName>
    <definedName name="QTE_96CFA515DFA2624880BF46E04591BCEF">'Feuille 1'!$C$163</definedName>
    <definedName name="PU_96CFA515DFA2624880BF46E04591BCEF">'Feuille 1'!$E$163</definedName>
    <definedName name="UNITE_96CFA515DFA2624880BF46E04591BCEF">'Feuille 1'!$D$163</definedName>
    <definedName name="CODE_7983A73523FEF146BC880019858D7AAA">'Feuille 1'!$A$164</definedName>
    <definedName name="DESI_7983A73523FEF146BC880019858D7AAA_\AR">'Feuille 1'!$B$164</definedName>
    <definedName name="QTE_7983A73523FEF146BC880019858D7AAA">'Feuille 1'!$C$164</definedName>
    <definedName name="PU_7983A73523FEF146BC880019858D7AAA">'Feuille 1'!$E$164</definedName>
    <definedName name="UNITE_7983A73523FEF146BC880019858D7AAA">'Feuille 1'!$D$164</definedName>
    <definedName name="CODE_5054FD7F237D24499646F94AC66E5A13">'Feuille 1'!$A$165</definedName>
    <definedName name="DESI_5054FD7F237D24499646F94AC66E5A13_\AR">'Feuille 1'!$B$165</definedName>
    <definedName name="QTE_5054FD7F237D24499646F94AC66E5A13">'Feuille 1'!$C$165</definedName>
    <definedName name="PU_5054FD7F237D24499646F94AC66E5A13">'Feuille 1'!$E$165</definedName>
    <definedName name="UNITE_5054FD7F237D24499646F94AC66E5A13">'Feuille 1'!$D$165</definedName>
    <definedName name="CODE_EE37268DE1AC7447B08F532186A23DA0">'Feuille 1'!$A$166</definedName>
    <definedName name="DESI_EE37268DE1AC7447B08F532186A23DA0_\AR">'Feuille 1'!$B$166</definedName>
    <definedName name="QTE_EE37268DE1AC7447B08F532186A23DA0">'Feuille 1'!$C$166</definedName>
    <definedName name="PU_EE37268DE1AC7447B08F532186A23DA0">'Feuille 1'!$E$166</definedName>
    <definedName name="UNITE_EE37268DE1AC7447B08F532186A23DA0">'Feuille 1'!$D$166</definedName>
    <definedName name="CODE_F90A777FA98E2241A8F2454D70E97ECC">'Feuille 1'!$A$167</definedName>
    <definedName name="DESI_F90A777FA98E2241A8F2454D70E97ECC_\AR">'Feuille 1'!$B$167</definedName>
    <definedName name="QTE_F90A777FA98E2241A8F2454D70E97ECC">'Feuille 1'!$C$167</definedName>
    <definedName name="PU_F90A777FA98E2241A8F2454D70E97ECC">'Feuille 1'!$E$167</definedName>
    <definedName name="UNITE_F90A777FA98E2241A8F2454D70E97ECC">'Feuille 1'!$D$167</definedName>
    <definedName name="CODE_650CD79EF3614045A16881A4CAE52136">'Feuille 1'!$A$168</definedName>
    <definedName name="DESI_650CD79EF3614045A16881A4CAE52136_\AR">'Feuille 1'!$B$168</definedName>
    <definedName name="QTE_650CD79EF3614045A16881A4CAE52136">'Feuille 1'!$C$168</definedName>
    <definedName name="PU_650CD79EF3614045A16881A4CAE52136">'Feuille 1'!$E$168</definedName>
    <definedName name="UNITE_650CD79EF3614045A16881A4CAE52136">'Feuille 1'!$D$168</definedName>
    <definedName name="CODE_68D3DFD045A6D24D8AED5C0B7B99195B">'Feuille 1'!$A$169</definedName>
    <definedName name="DESI_68D3DFD045A6D24D8AED5C0B7B99195B_\AR">'Feuille 1'!$B$169</definedName>
    <definedName name="QTE_68D3DFD045A6D24D8AED5C0B7B99195B">'Feuille 1'!$C$169</definedName>
    <definedName name="PU_68D3DFD045A6D24D8AED5C0B7B99195B">'Feuille 1'!$E$169</definedName>
    <definedName name="UNITE_68D3DFD045A6D24D8AED5C0B7B99195B">'Feuille 1'!$D$169</definedName>
    <definedName name="CODE_2FD22A8046F2144D9E631B44F5B07035">'Feuille 1'!$A$170</definedName>
    <definedName name="DESI_2FD22A8046F2144D9E631B44F5B07035_\AR">'Feuille 1'!$B$170</definedName>
    <definedName name="QTE_2FD22A8046F2144D9E631B44F5B07035">'Feuille 1'!$C$170</definedName>
    <definedName name="PU_2FD22A8046F2144D9E631B44F5B07035">'Feuille 1'!$E$170</definedName>
    <definedName name="UNITE_2FD22A8046F2144D9E631B44F5B07035">'Feuille 1'!$D$170</definedName>
    <definedName name="CODE_06236DDDEEF6C244B1285460B6F6546A">'Feuille 1'!$A$171</definedName>
    <definedName name="DESI_06236DDDEEF6C244B1285460B6F6546A_\AR">'Feuille 1'!$B$171</definedName>
    <definedName name="QTE_06236DDDEEF6C244B1285460B6F6546A">'Feuille 1'!$C$171</definedName>
    <definedName name="PU_06236DDDEEF6C244B1285460B6F6546A">'Feuille 1'!$E$171</definedName>
    <definedName name="UNITE_06236DDDEEF6C244B1285460B6F6546A">'Feuille 1'!$D$171</definedName>
    <definedName name="CODE_C8D19A62CD8A54458900A4F9FC505AF1">'Feuille 1'!$A$172</definedName>
    <definedName name="DESI_C8D19A62CD8A54458900A4F9FC505AF1_\AR">'Feuille 1'!$B$172</definedName>
    <definedName name="QTE_C8D19A62CD8A54458900A4F9FC505AF1">'Feuille 1'!$C$172</definedName>
    <definedName name="PU_C8D19A62CD8A54458900A4F9FC505AF1">'Feuille 1'!$E$172</definedName>
    <definedName name="UNITE_C8D19A62CD8A54458900A4F9FC505AF1">'Feuille 1'!$D$172</definedName>
    <definedName name="CODE_412AA931617FD44C940A01C373BE59CF">'Feuille 1'!$A$173</definedName>
    <definedName name="DESI_412AA931617FD44C940A01C373BE59CF_\AR">'Feuille 1'!$B$173</definedName>
    <definedName name="QTE_412AA931617FD44C940A01C373BE59CF">'Feuille 1'!$C$173</definedName>
    <definedName name="PU_412AA931617FD44C940A01C373BE59CF">'Feuille 1'!$E$173</definedName>
    <definedName name="UNITE_412AA931617FD44C940A01C373BE59CF">'Feuille 1'!$D$173</definedName>
    <definedName name="CODE_4275759F0F5F484A8337C020A5B9A0C3">'Feuille 1'!$A$174</definedName>
    <definedName name="DESI_4275759F0F5F484A8337C020A5B9A0C3_\AR">'Feuille 1'!$B$174</definedName>
    <definedName name="QTE_4275759F0F5F484A8337C020A5B9A0C3">'Feuille 1'!$C$174</definedName>
    <definedName name="PU_4275759F0F5F484A8337C020A5B9A0C3">'Feuille 1'!$E$174</definedName>
    <definedName name="UNITE_4275759F0F5F484A8337C020A5B9A0C3">'Feuille 1'!$D$174</definedName>
    <definedName name="CODE_28246AA51691144B9326A5EDFDF5128F">'Feuille 1'!$A$175</definedName>
    <definedName name="DESI_28246AA51691144B9326A5EDFDF5128F_\AR">'Feuille 1'!$B$175</definedName>
    <definedName name="QTE_28246AA51691144B9326A5EDFDF5128F">'Feuille 1'!$C$175</definedName>
    <definedName name="PU_28246AA51691144B9326A5EDFDF5128F">'Feuille 1'!$E$175</definedName>
    <definedName name="UNITE_28246AA51691144B9326A5EDFDF5128F">'Feuille 1'!$D$175</definedName>
    <definedName name="CODE_BC6449E61DA8E846811217F06FD2CF8C">'Feuille 1'!$A$176</definedName>
    <definedName name="DESI_BC6449E61DA8E846811217F06FD2CF8C_\AR">'Feuille 1'!$B$176</definedName>
    <definedName name="QTE_BC6449E61DA8E846811217F06FD2CF8C">'Feuille 1'!$C$176</definedName>
    <definedName name="PU_BC6449E61DA8E846811217F06FD2CF8C">'Feuille 1'!$E$176</definedName>
    <definedName name="UNITE_BC6449E61DA8E846811217F06FD2CF8C">'Feuille 1'!$D$176</definedName>
    <definedName name="CODE_13A72BE9AFAF5F4DBF92466DD4E64C94">'Feuille 1'!$A$177</definedName>
    <definedName name="DESI_13A72BE9AFAF5F4DBF92466DD4E64C94_\AR">'Feuille 1'!$B$177</definedName>
    <definedName name="QTE_13A72BE9AFAF5F4DBF92466DD4E64C94">'Feuille 1'!$C$177</definedName>
    <definedName name="PU_13A72BE9AFAF5F4DBF92466DD4E64C94">'Feuille 1'!$E$177</definedName>
    <definedName name="UNITE_13A72BE9AFAF5F4DBF92466DD4E64C94">'Feuille 1'!$D$177</definedName>
    <definedName name="CODE_47D36D37ECC5F949ABB8C885B78768C8">'Feuille 1'!$A$178</definedName>
    <definedName name="DESI_47D36D37ECC5F949ABB8C885B78768C8_\AR">'Feuille 1'!$B$178</definedName>
    <definedName name="QTE_47D36D37ECC5F949ABB8C885B78768C8">'Feuille 1'!$C$178</definedName>
    <definedName name="PU_47D36D37ECC5F949ABB8C885B78768C8">'Feuille 1'!$E$178</definedName>
    <definedName name="UNITE_47D36D37ECC5F949ABB8C885B78768C8">'Feuille 1'!$D$178</definedName>
    <definedName name="CODE_B065ABFDE7F425488FC46EABB52B35DC">'Feuille 1'!$A$179</definedName>
    <definedName name="DESI_B065ABFDE7F425488FC46EABB52B35DC_\AR">'Feuille 1'!$B$179</definedName>
    <definedName name="QTE_B065ABFDE7F425488FC46EABB52B35DC">'Feuille 1'!$C$179</definedName>
    <definedName name="PU_B065ABFDE7F425488FC46EABB52B35DC">'Feuille 1'!$E$179</definedName>
    <definedName name="UNITE_B065ABFDE7F425488FC46EABB52B35DC">'Feuille 1'!$D$179</definedName>
    <definedName name="CODE_F2730915258FB54080DFC59FE4CC5AB1">'Feuille 1'!$A$180</definedName>
    <definedName name="DESI_F2730915258FB54080DFC59FE4CC5AB1_\AR">'Feuille 1'!$B$180</definedName>
    <definedName name="QTE_F2730915258FB54080DFC59FE4CC5AB1">'Feuille 1'!$C$180</definedName>
    <definedName name="PU_F2730915258FB54080DFC59FE4CC5AB1">'Feuille 1'!$E$180</definedName>
    <definedName name="UNITE_F2730915258FB54080DFC59FE4CC5AB1">'Feuille 1'!$D$180</definedName>
    <definedName name="CODE_3F6C00814329644391D82274F497CB7D">'Feuille 1'!$A$181</definedName>
    <definedName name="DESI_3F6C00814329644391D82274F497CB7D_\AR">'Feuille 1'!$B$181</definedName>
    <definedName name="QTE_3F6C00814329644391D82274F497CB7D">'Feuille 1'!$C$181</definedName>
    <definedName name="PU_3F6C00814329644391D82274F497CB7D">'Feuille 1'!$E$181</definedName>
    <definedName name="UNITE_3F6C00814329644391D82274F497CB7D">'Feuille 1'!$D$181</definedName>
    <definedName name="CODE_AA4476689F72D54AB08BD38B61794FAB">'Feuille 1'!$A$182</definedName>
    <definedName name="DESI_AA4476689F72D54AB08BD38B61794FAB_\AR">'Feuille 1'!$B$182</definedName>
    <definedName name="QTE_AA4476689F72D54AB08BD38B61794FAB">'Feuille 1'!$C$182</definedName>
    <definedName name="PU_AA4476689F72D54AB08BD38B61794FAB">'Feuille 1'!$E$182</definedName>
    <definedName name="UNITE_AA4476689F72D54AB08BD38B61794FAB">'Feuille 1'!$D$182</definedName>
    <definedName name="CODE_A7725EF320FEC64EB3AEDAF148F109CB">'Feuille 1'!$A$183</definedName>
    <definedName name="DESI_A7725EF320FEC64EB3AEDAF148F109CB_\AR">'Feuille 1'!$B$183</definedName>
    <definedName name="QTE_A7725EF320FEC64EB3AEDAF148F109CB">'Feuille 1'!$C$183</definedName>
    <definedName name="PU_A7725EF320FEC64EB3AEDAF148F109CB">'Feuille 1'!$E$183</definedName>
    <definedName name="UNITE_A7725EF320FEC64EB3AEDAF148F109CB">'Feuille 1'!$D$183</definedName>
    <definedName name="CODE_2EC540A616E6A44286B6CC03943A8E89">'Feuille 1'!$A$184</definedName>
    <definedName name="DESI_2EC540A616E6A44286B6CC03943A8E89_\AR">'Feuille 1'!$B$184</definedName>
    <definedName name="QTE_2EC540A616E6A44286B6CC03943A8E89">'Feuille 1'!$C$184</definedName>
    <definedName name="PU_2EC540A616E6A44286B6CC03943A8E89">'Feuille 1'!$E$184</definedName>
    <definedName name="UNITE_2EC540A616E6A44286B6CC03943A8E89">'Feuille 1'!$D$184</definedName>
    <definedName name="CODE_C3A848E14F7C4E4F8B234C83DA8F69F1">'Feuille 1'!$A$185</definedName>
    <definedName name="DESI_C3A848E14F7C4E4F8B234C83DA8F69F1_\AR">'Feuille 1'!$B$185</definedName>
    <definedName name="QTE_C3A848E14F7C4E4F8B234C83DA8F69F1">'Feuille 1'!$C$185</definedName>
    <definedName name="PU_C3A848E14F7C4E4F8B234C83DA8F69F1">'Feuille 1'!$E$185</definedName>
    <definedName name="UNITE_C3A848E14F7C4E4F8B234C83DA8F69F1">'Feuille 1'!$D$185</definedName>
    <definedName name="CODE_61773549CE049A4F946BA2632B834A17">'Feuille 1'!$A$186</definedName>
    <definedName name="DESI_61773549CE049A4F946BA2632B834A17_\AR">'Feuille 1'!$B$186</definedName>
    <definedName name="QTE_61773549CE049A4F946BA2632B834A17">'Feuille 1'!$C$186</definedName>
    <definedName name="PU_61773549CE049A4F946BA2632B834A17">'Feuille 1'!$E$186</definedName>
    <definedName name="UNITE_61773549CE049A4F946BA2632B834A17">'Feuille 1'!$D$186</definedName>
    <definedName name="CODE_2B154EC1DAF5BA438FB864A6FAA697FF">'Feuille 1'!$A$187</definedName>
    <definedName name="DESI_2B154EC1DAF5BA438FB864A6FAA697FF_\AR">'Feuille 1'!$B$187</definedName>
    <definedName name="QTE_2B154EC1DAF5BA438FB864A6FAA697FF">'Feuille 1'!$C$187</definedName>
    <definedName name="PU_2B154EC1DAF5BA438FB864A6FAA697FF">'Feuille 1'!$E$187</definedName>
    <definedName name="UNITE_2B154EC1DAF5BA438FB864A6FAA697FF">'Feuille 1'!$D$187</definedName>
    <definedName name="CODE_46948F1BFB325D4BA9A685C795931053">'Feuille 1'!$A$188</definedName>
    <definedName name="DESI_46948F1BFB325D4BA9A685C795931053_\AR">'Feuille 1'!$B$188</definedName>
    <definedName name="QTE_46948F1BFB325D4BA9A685C795931053">'Feuille 1'!$C$188</definedName>
    <definedName name="PU_46948F1BFB325D4BA9A685C795931053">'Feuille 1'!$E$188</definedName>
    <definedName name="UNITE_46948F1BFB325D4BA9A685C795931053">'Feuille 1'!$D$188</definedName>
    <definedName name="CODE_DADBEE3D196AA94490AE85D2D3F02136">'Feuille 1'!$A$189</definedName>
    <definedName name="DESI_DADBEE3D196AA94490AE85D2D3F02136_\AR">'Feuille 1'!$B$189</definedName>
    <definedName name="QTE_DADBEE3D196AA94490AE85D2D3F02136">'Feuille 1'!$C$189</definedName>
    <definedName name="PU_DADBEE3D196AA94490AE85D2D3F02136">'Feuille 1'!$E$189</definedName>
    <definedName name="UNITE_DADBEE3D196AA94490AE85D2D3F02136">'Feuille 1'!$D$189</definedName>
    <definedName name="CODE_8E8309ADE6B8AC4D9FEDF240F66EEBF8">'Feuille 1'!$A$190</definedName>
    <definedName name="DESI_8E8309ADE6B8AC4D9FEDF240F66EEBF8_\AR">'Feuille 1'!$B$190</definedName>
    <definedName name="QTE_8E8309ADE6B8AC4D9FEDF240F66EEBF8">'Feuille 1'!$C$190</definedName>
    <definedName name="PU_8E8309ADE6B8AC4D9FEDF240F66EEBF8">'Feuille 1'!$E$190</definedName>
    <definedName name="UNITE_8E8309ADE6B8AC4D9FEDF240F66EEBF8">'Feuille 1'!$D$190</definedName>
    <definedName name="CODE_7B169B3F1A482F40A7C360D518D58003">'Feuille 1'!$A$191</definedName>
    <definedName name="DESI_7B169B3F1A482F40A7C360D518D58003_\AR">'Feuille 1'!$B$191</definedName>
    <definedName name="QTE_7B169B3F1A482F40A7C360D518D58003">'Feuille 1'!$C$191</definedName>
    <definedName name="PU_7B169B3F1A482F40A7C360D518D58003">'Feuille 1'!$E$191</definedName>
    <definedName name="UNITE_7B169B3F1A482F40A7C360D518D58003">'Feuille 1'!$D$191</definedName>
    <definedName name="CODE_63349932794F8846B3BBC7E24201979E">'Feuille 1'!$A$192</definedName>
    <definedName name="DESI_63349932794F8846B3BBC7E24201979E_\AR">'Feuille 1'!$B$192</definedName>
    <definedName name="QTE_63349932794F8846B3BBC7E24201979E">'Feuille 1'!$C$192</definedName>
    <definedName name="PU_63349932794F8846B3BBC7E24201979E">'Feuille 1'!$E$192</definedName>
    <definedName name="UNITE_63349932794F8846B3BBC7E24201979E">'Feuille 1'!$D$192</definedName>
    <definedName name="CODE_70B0DC2691BA714EA53995010F4952A8">'Feuille 1'!$A$193</definedName>
    <definedName name="DESI_70B0DC2691BA714EA53995010F4952A8_\AR">'Feuille 1'!$B$193</definedName>
    <definedName name="QTE_70B0DC2691BA714EA53995010F4952A8">'Feuille 1'!$C$193</definedName>
    <definedName name="PU_70B0DC2691BA714EA53995010F4952A8">'Feuille 1'!$E$193</definedName>
    <definedName name="UNITE_70B0DC2691BA714EA53995010F4952A8">'Feuille 1'!$D$193</definedName>
    <definedName name="CODE_D670FC4A9A46B148A45725EB651260AE">'Feuille 1'!$A$194</definedName>
    <definedName name="DESI_D670FC4A9A46B148A45725EB651260AE_\AR">'Feuille 1'!$B$194</definedName>
    <definedName name="QTE_D670FC4A9A46B148A45725EB651260AE">'Feuille 1'!$C$194</definedName>
    <definedName name="PU_D670FC4A9A46B148A45725EB651260AE">'Feuille 1'!$E$194</definedName>
    <definedName name="UNITE_D670FC4A9A46B148A45725EB651260AE">'Feuille 1'!$D$194</definedName>
    <definedName name="CODE_BD0282E86C61D0428B93DDE7B04608BD">'Feuille 1'!$A$195</definedName>
    <definedName name="DESI_BD0282E86C61D0428B93DDE7B04608BD_\AR">'Feuille 1'!$B$195</definedName>
    <definedName name="QTE_BD0282E86C61D0428B93DDE7B04608BD">'Feuille 1'!$C$195</definedName>
    <definedName name="PU_BD0282E86C61D0428B93DDE7B04608BD">'Feuille 1'!$E$195</definedName>
    <definedName name="UNITE_BD0282E86C61D0428B93DDE7B04608BD">'Feuille 1'!$D$195</definedName>
    <definedName name="CODE_1F660BBD59F8FD49AA9FA0F528CF94C5">'Feuille 1'!$A$196</definedName>
    <definedName name="DESI_1F660BBD59F8FD49AA9FA0F528CF94C5_\AR">'Feuille 1'!$B$196</definedName>
    <definedName name="QTE_1F660BBD59F8FD49AA9FA0F528CF94C5">'Feuille 1'!$C$196</definedName>
    <definedName name="PU_1F660BBD59F8FD49AA9FA0F528CF94C5">'Feuille 1'!$E$196</definedName>
    <definedName name="UNITE_1F660BBD59F8FD49AA9FA0F528CF94C5">'Feuille 1'!$D$196</definedName>
    <definedName name="CODE_B1A9F59BF4B32A4BB2F125656ED8117F">'Feuille 1'!$A$197</definedName>
    <definedName name="DESI_B1A9F59BF4B32A4BB2F125656ED8117F_\AR">'Feuille 1'!$B$197</definedName>
    <definedName name="QTE_B1A9F59BF4B32A4BB2F125656ED8117F">'Feuille 1'!$C$197</definedName>
    <definedName name="PU_B1A9F59BF4B32A4BB2F125656ED8117F">'Feuille 1'!$E$197</definedName>
    <definedName name="UNITE_B1A9F59BF4B32A4BB2F125656ED8117F">'Feuille 1'!$D$197</definedName>
    <definedName name="CODE_5D38F963ED131843AE13BC41689EEFC2">'Feuille 1'!$A$198</definedName>
    <definedName name="DESI_5D38F963ED131843AE13BC41689EEFC2_\AR">'Feuille 1'!$B$198</definedName>
    <definedName name="QTE_5D38F963ED131843AE13BC41689EEFC2">'Feuille 1'!$C$198</definedName>
    <definedName name="PU_5D38F963ED131843AE13BC41689EEFC2">'Feuille 1'!$E$198</definedName>
    <definedName name="UNITE_5D38F963ED131843AE13BC41689EEFC2">'Feuille 1'!$D$198</definedName>
    <definedName name="CODE_00ABB85C3BC4744D91AD8DD8F468C4C6">'Feuille 1'!$A$199</definedName>
    <definedName name="DESI_00ABB85C3BC4744D91AD8DD8F468C4C6_\AR">'Feuille 1'!$B$199</definedName>
    <definedName name="QTE_00ABB85C3BC4744D91AD8DD8F468C4C6">'Feuille 1'!$C$199</definedName>
    <definedName name="PU_00ABB85C3BC4744D91AD8DD8F468C4C6">'Feuille 1'!$E$199</definedName>
    <definedName name="UNITE_00ABB85C3BC4744D91AD8DD8F468C4C6">'Feuille 1'!$D$199</definedName>
    <definedName name="CODE_CE42B4949D5C9247B949F61B784E467D">'Feuille 1'!$A$200</definedName>
    <definedName name="DESI_CE42B4949D5C9247B949F61B784E467D_\AR">'Feuille 1'!$B$200</definedName>
    <definedName name="QTE_CE42B4949D5C9247B949F61B784E467D">'Feuille 1'!$C$200</definedName>
    <definedName name="PU_CE42B4949D5C9247B949F61B784E467D">'Feuille 1'!$E$200</definedName>
    <definedName name="UNITE_CE42B4949D5C9247B949F61B784E467D">'Feuille 1'!$D$200</definedName>
    <definedName name="CODE_9CEFB8FDC2C96F4A8BC6791BF789C02B">'Feuille 1'!$A$201</definedName>
    <definedName name="DESI_9CEFB8FDC2C96F4A8BC6791BF789C02B_\AR">'Feuille 1'!$B$201</definedName>
    <definedName name="QTE_9CEFB8FDC2C96F4A8BC6791BF789C02B">'Feuille 1'!$C$201</definedName>
    <definedName name="PU_9CEFB8FDC2C96F4A8BC6791BF789C02B">'Feuille 1'!$E$201</definedName>
    <definedName name="UNITE_9CEFB8FDC2C96F4A8BC6791BF789C02B">'Feuille 1'!$D$201</definedName>
    <definedName name="CODE_275310AE655323459530D776D14201F1">'Feuille 1'!$A$202</definedName>
    <definedName name="DESI_275310AE655323459530D776D14201F1_\AR">'Feuille 1'!$B$202</definedName>
    <definedName name="QTE_275310AE655323459530D776D14201F1">'Feuille 1'!$C$202</definedName>
    <definedName name="PU_275310AE655323459530D776D14201F1">'Feuille 1'!$E$202</definedName>
    <definedName name="UNITE_275310AE655323459530D776D14201F1">'Feuille 1'!$D$202</definedName>
    <definedName name="CODE_1AD6E55CC6BD4F47BFD37C63082EDAD9">'Feuille 1'!$A$203</definedName>
    <definedName name="DESI_1AD6E55CC6BD4F47BFD37C63082EDAD9_\AR">'Feuille 1'!$B$203</definedName>
    <definedName name="QTE_1AD6E55CC6BD4F47BFD37C63082EDAD9">'Feuille 1'!$C$203</definedName>
    <definedName name="PU_1AD6E55CC6BD4F47BFD37C63082EDAD9">'Feuille 1'!$E$203</definedName>
    <definedName name="UNITE_1AD6E55CC6BD4F47BFD37C63082EDAD9">'Feuille 1'!$D$203</definedName>
    <definedName name="CODE_1AEF202A51AA7C438CB5A8F8D32209F1">'Feuille 1'!$A$204</definedName>
    <definedName name="DESI_1AEF202A51AA7C438CB5A8F8D32209F1_\AR">'Feuille 1'!$B$204</definedName>
    <definedName name="QTE_1AEF202A51AA7C438CB5A8F8D32209F1">'Feuille 1'!$C$204</definedName>
    <definedName name="PU_1AEF202A51AA7C438CB5A8F8D32209F1">'Feuille 1'!$E$204</definedName>
    <definedName name="UNITE_1AEF202A51AA7C438CB5A8F8D32209F1">'Feuille 1'!$D$204</definedName>
    <definedName name="CODE_5458CE8CBD0E0B4FBD5BF5827D3D6ADE">'Feuille 1'!$A$205</definedName>
    <definedName name="DESI_5458CE8CBD0E0B4FBD5BF5827D3D6ADE_\AR">'Feuille 1'!$B$205</definedName>
    <definedName name="QTE_5458CE8CBD0E0B4FBD5BF5827D3D6ADE">'Feuille 1'!$C$205</definedName>
    <definedName name="PU_5458CE8CBD0E0B4FBD5BF5827D3D6ADE">'Feuille 1'!$E$205</definedName>
    <definedName name="UNITE_5458CE8CBD0E0B4FBD5BF5827D3D6ADE">'Feuille 1'!$D$205</definedName>
    <definedName name="CODE_EB5038477D3BFB46A9340DD0723762CA">'Feuille 1'!$A$206</definedName>
    <definedName name="DESI_EB5038477D3BFB46A9340DD0723762CA_\AR">'Feuille 1'!$B$206</definedName>
    <definedName name="QTE_EB5038477D3BFB46A9340DD0723762CA">'Feuille 1'!$C$206</definedName>
    <definedName name="PU_EB5038477D3BFB46A9340DD0723762CA">'Feuille 1'!$E$206</definedName>
    <definedName name="UNITE_EB5038477D3BFB46A9340DD0723762CA">'Feuille 1'!$D$206</definedName>
    <definedName name="CODE_F9836572ECCF6340BA5527094AAFBBDA">'Feuille 1'!$A$207</definedName>
    <definedName name="DESI_F9836572ECCF6340BA5527094AAFBBDA_\AR">'Feuille 1'!$B$207</definedName>
    <definedName name="QTE_F9836572ECCF6340BA5527094AAFBBDA">'Feuille 1'!$C$207</definedName>
    <definedName name="PU_F9836572ECCF6340BA5527094AAFBBDA">'Feuille 1'!$E$207</definedName>
    <definedName name="UNITE_F9836572ECCF6340BA5527094AAFBBDA">'Feuille 1'!$D$207</definedName>
    <definedName name="CODE_F9BB24F3286CFF48AE48B64322B99291">'Feuille 1'!$A$208</definedName>
    <definedName name="DESI_F9BB24F3286CFF48AE48B64322B99291_\AR">'Feuille 1'!$B$208</definedName>
    <definedName name="QTE_F9BB24F3286CFF48AE48B64322B99291">'Feuille 1'!$C$208</definedName>
    <definedName name="PU_F9BB24F3286CFF48AE48B64322B99291">'Feuille 1'!$E$208</definedName>
    <definedName name="UNITE_F9BB24F3286CFF48AE48B64322B99291">'Feuille 1'!$D$208</definedName>
    <definedName name="CODE_A856DDC028548B42AC32C1A1FE0873BA">'Feuille 1'!$A$209</definedName>
    <definedName name="DESI_A856DDC028548B42AC32C1A1FE0873BA_\AR">'Feuille 1'!$B$209</definedName>
    <definedName name="QTE_A856DDC028548B42AC32C1A1FE0873BA">'Feuille 1'!$C$209</definedName>
    <definedName name="PU_A856DDC028548B42AC32C1A1FE0873BA">'Feuille 1'!$E$209</definedName>
    <definedName name="UNITE_A856DDC028548B42AC32C1A1FE0873BA">'Feuille 1'!$D$209</definedName>
    <definedName name="CODE_05AC1F4F5FBCE749A157B92BDDD4E40F">'Feuille 1'!$A$210</definedName>
    <definedName name="DESI_05AC1F4F5FBCE749A157B92BDDD4E40F_\AR">'Feuille 1'!$B$210</definedName>
    <definedName name="QTE_05AC1F4F5FBCE749A157B92BDDD4E40F">'Feuille 1'!$C$210</definedName>
    <definedName name="PU_05AC1F4F5FBCE749A157B92BDDD4E40F">'Feuille 1'!$E$210</definedName>
    <definedName name="UNITE_05AC1F4F5FBCE749A157B92BDDD4E40F">'Feuille 1'!$D$210</definedName>
    <definedName name="CODE_474D3CBD8A9CBD41A683978DE6F8BC50">'Feuille 1'!$A$213</definedName>
    <definedName name="DESI_474D3CBD8A9CBD41A683978DE6F8BC50_\AR">'Feuille 1'!$B$213</definedName>
    <definedName name="QTE_474D3CBD8A9CBD41A683978DE6F8BC50">'Feuille 1'!$C$213</definedName>
    <definedName name="PU_474D3CBD8A9CBD41A683978DE6F8BC50">'Feuille 1'!$E$213</definedName>
    <definedName name="UNITE_474D3CBD8A9CBD41A683978DE6F8BC50">'Feuille 1'!$D$213</definedName>
    <definedName name="CODE_2B29B104B319964E9C39DAD9767F4BAD">'Feuille 1'!$A$214</definedName>
    <definedName name="DESI_2B29B104B319964E9C39DAD9767F4BAD_\AR">'Feuille 1'!$B$214</definedName>
    <definedName name="QTE_2B29B104B319964E9C39DAD9767F4BAD">'Feuille 1'!$C$214</definedName>
    <definedName name="PU_2B29B104B319964E9C39DAD9767F4BAD">'Feuille 1'!$E$214</definedName>
    <definedName name="UNITE_2B29B104B319964E9C39DAD9767F4BAD">'Feuille 1'!$D$214</definedName>
    <definedName name="CODE_F97DECFE38D53D4593807CFCC4F2CD1E">'Feuille 1'!$A$215</definedName>
    <definedName name="DESI_F97DECFE38D53D4593807CFCC4F2CD1E_\AR">'Feuille 1'!$B$215</definedName>
    <definedName name="QTE_F97DECFE38D53D4593807CFCC4F2CD1E">'Feuille 1'!$C$215</definedName>
    <definedName name="PU_F97DECFE38D53D4593807CFCC4F2CD1E">'Feuille 1'!$E$215</definedName>
    <definedName name="UNITE_F97DECFE38D53D4593807CFCC4F2CD1E">'Feuille 1'!$D$215</definedName>
    <definedName name="CODE_7B319E4C5970A74EBD596FA3D6A26391">'Feuille 1'!$A$216</definedName>
    <definedName name="DESI_7B319E4C5970A74EBD596FA3D6A26391_\AR">'Feuille 1'!$B$216</definedName>
    <definedName name="QTE_7B319E4C5970A74EBD596FA3D6A26391">'Feuille 1'!$C$216</definedName>
    <definedName name="PU_7B319E4C5970A74EBD596FA3D6A26391">'Feuille 1'!$E$216</definedName>
    <definedName name="UNITE_7B319E4C5970A74EBD596FA3D6A26391">'Feuille 1'!$D$216</definedName>
    <definedName name="CODE_4E0A563E1C7E60409041E81603DABE5E">'Feuille 1'!$A$217</definedName>
    <definedName name="DESI_4E0A563E1C7E60409041E81603DABE5E_\AR">'Feuille 1'!$B$217</definedName>
    <definedName name="QTE_4E0A563E1C7E60409041E81603DABE5E">'Feuille 1'!$C$217</definedName>
    <definedName name="PU_4E0A563E1C7E60409041E81603DABE5E">'Feuille 1'!$E$217</definedName>
    <definedName name="UNITE_4E0A563E1C7E60409041E81603DABE5E">'Feuille 1'!$D$217</definedName>
    <definedName name="CODE_26B253A50BC4074FA16F68AE26CE7EF2">'Feuille 1'!$A$218</definedName>
    <definedName name="DESI_26B253A50BC4074FA16F68AE26CE7EF2_\AR">'Feuille 1'!$B$218</definedName>
    <definedName name="QTE_26B253A50BC4074FA16F68AE26CE7EF2">'Feuille 1'!$C$218</definedName>
    <definedName name="PU_26B253A50BC4074FA16F68AE26CE7EF2">'Feuille 1'!$E$218</definedName>
    <definedName name="UNITE_26B253A50BC4074FA16F68AE26CE7EF2">'Feuille 1'!$D$218</definedName>
    <definedName name="CODE_B40FBD6D20646A49A1D05DAC3C33DA3A">'Feuille 1'!$A$219</definedName>
    <definedName name="DESI_B40FBD6D20646A49A1D05DAC3C33DA3A_\AR">'Feuille 1'!$B$219</definedName>
    <definedName name="QTE_B40FBD6D20646A49A1D05DAC3C33DA3A">'Feuille 1'!$C$219</definedName>
    <definedName name="PU_B40FBD6D20646A49A1D05DAC3C33DA3A">'Feuille 1'!$E$219</definedName>
    <definedName name="UNITE_B40FBD6D20646A49A1D05DAC3C33DA3A">'Feuille 1'!$D$219</definedName>
    <definedName name="CODE_380CB76D98420948828B13E4816CC54D">'Feuille 1'!$A$220</definedName>
    <definedName name="DESI_380CB76D98420948828B13E4816CC54D_\AR">'Feuille 1'!$B$220</definedName>
    <definedName name="QTE_380CB76D98420948828B13E4816CC54D">'Feuille 1'!$C$220</definedName>
    <definedName name="PU_380CB76D98420948828B13E4816CC54D">'Feuille 1'!$E$220</definedName>
    <definedName name="UNITE_380CB76D98420948828B13E4816CC54D">'Feuille 1'!$D$220</definedName>
    <definedName name="CODE_8072F06A489E4044A29FE4214C024860">'Feuille 1'!$A$221</definedName>
    <definedName name="DESI_8072F06A489E4044A29FE4214C024860_\AR">'Feuille 1'!$B$221</definedName>
    <definedName name="QTE_8072F06A489E4044A29FE4214C024860">'Feuille 1'!$C$221</definedName>
    <definedName name="PU_8072F06A489E4044A29FE4214C024860">'Feuille 1'!$E$221</definedName>
    <definedName name="UNITE_8072F06A489E4044A29FE4214C024860">'Feuille 1'!$D$221</definedName>
    <definedName name="CODE_F8AD25DEEDBDC647AFA587DB30D236DA">'Feuille 1'!$A$222</definedName>
    <definedName name="DESI_F8AD25DEEDBDC647AFA587DB30D236DA_\AR">'Feuille 1'!$B$222</definedName>
    <definedName name="QTE_F8AD25DEEDBDC647AFA587DB30D236DA">'Feuille 1'!$C$222</definedName>
    <definedName name="PU_F8AD25DEEDBDC647AFA587DB30D236DA">'Feuille 1'!$E$222</definedName>
    <definedName name="UNITE_F8AD25DEEDBDC647AFA587DB30D236DA">'Feuille 1'!$D$222</definedName>
    <definedName name="CODE_F257E813E400C144A8D69B615701D0A5">'Feuille 1'!$A$223</definedName>
    <definedName name="DESI_F257E813E400C144A8D69B615701D0A5_\AR">'Feuille 1'!$B$223</definedName>
    <definedName name="QTE_F257E813E400C144A8D69B615701D0A5">'Feuille 1'!$C$223</definedName>
    <definedName name="PU_F257E813E400C144A8D69B615701D0A5">'Feuille 1'!$E$223</definedName>
    <definedName name="UNITE_F257E813E400C144A8D69B615701D0A5">'Feuille 1'!$D$223</definedName>
    <definedName name="CODE_BD9E70B864C00541BE238F7C1C0BB5A4">'Feuille 1'!$A$224</definedName>
    <definedName name="DESI_BD9E70B864C00541BE238F7C1C0BB5A4_\AR">'Feuille 1'!$B$224</definedName>
    <definedName name="QTE_BD9E70B864C00541BE238F7C1C0BB5A4">'Feuille 1'!$C$224</definedName>
    <definedName name="PU_BD9E70B864C00541BE238F7C1C0BB5A4">'Feuille 1'!$E$224</definedName>
    <definedName name="UNITE_BD9E70B864C00541BE238F7C1C0BB5A4">'Feuille 1'!$D$224</definedName>
    <definedName name="CODE_7D8EB9B6807257479EC21E9161671F6F">'Feuille 1'!$A$225</definedName>
    <definedName name="DESI_7D8EB9B6807257479EC21E9161671F6F_\AR">'Feuille 1'!$B$225</definedName>
    <definedName name="QTE_7D8EB9B6807257479EC21E9161671F6F">'Feuille 1'!$C$225</definedName>
    <definedName name="PU_7D8EB9B6807257479EC21E9161671F6F">'Feuille 1'!$E$225</definedName>
    <definedName name="UNITE_7D8EB9B6807257479EC21E9161671F6F">'Feuille 1'!$D$225</definedName>
    <definedName name="CODE_BACDC7065B308E4D938DE8E52DE66EE2">'Feuille 1'!$A$226</definedName>
    <definedName name="DESI_BACDC7065B308E4D938DE8E52DE66EE2_\AR">'Feuille 1'!$B$226</definedName>
    <definedName name="QTE_BACDC7065B308E4D938DE8E52DE66EE2">'Feuille 1'!$C$226</definedName>
    <definedName name="PU_BACDC7065B308E4D938DE8E52DE66EE2">'Feuille 1'!$E$226</definedName>
    <definedName name="UNITE_BACDC7065B308E4D938DE8E52DE66EE2">'Feuille 1'!$D$226</definedName>
    <definedName name="CODE_92308B00F02C6B478EB495FD862E6846">'Feuille 1'!$A$227</definedName>
    <definedName name="DESI_92308B00F02C6B478EB495FD862E6846_\AR">'Feuille 1'!$B$227</definedName>
    <definedName name="QTE_92308B00F02C6B478EB495FD862E6846">'Feuille 1'!$C$227</definedName>
    <definedName name="PU_92308B00F02C6B478EB495FD862E6846">'Feuille 1'!$E$227</definedName>
    <definedName name="UNITE_92308B00F02C6B478EB495FD862E6846">'Feuille 1'!$D$227</definedName>
    <definedName name="CODE_1CFD7B5495A1C045875351FC10781E76">'Feuille 1'!$A$228</definedName>
    <definedName name="DESI_1CFD7B5495A1C045875351FC10781E76_\AR">'Feuille 1'!$B$228</definedName>
    <definedName name="QTE_1CFD7B5495A1C045875351FC10781E76">'Feuille 1'!$C$228</definedName>
    <definedName name="PU_1CFD7B5495A1C045875351FC10781E76">'Feuille 1'!$E$228</definedName>
    <definedName name="UNITE_1CFD7B5495A1C045875351FC10781E76">'Feuille 1'!$D$228</definedName>
    <definedName name="CODE_C704DDEAA0640844AE05223A8E8EA566">'Feuille 1'!$A$229</definedName>
    <definedName name="DESI_C704DDEAA0640844AE05223A8E8EA566_\AR">'Feuille 1'!$B$229</definedName>
    <definedName name="QTE_C704DDEAA0640844AE05223A8E8EA566">'Feuille 1'!$C$229</definedName>
    <definedName name="PU_C704DDEAA0640844AE05223A8E8EA566">'Feuille 1'!$E$229</definedName>
    <definedName name="UNITE_C704DDEAA0640844AE05223A8E8EA566">'Feuille 1'!$D$229</definedName>
    <definedName name="CODE_262AF9942C352C46AE533AB0788EA14E">'Feuille 1'!$A$230</definedName>
    <definedName name="DESI_262AF9942C352C46AE533AB0788EA14E_\AR">'Feuille 1'!$B$230</definedName>
    <definedName name="QTE_262AF9942C352C46AE533AB0788EA14E">'Feuille 1'!$C$230</definedName>
    <definedName name="PU_262AF9942C352C46AE533AB0788EA14E">'Feuille 1'!$E$230</definedName>
    <definedName name="UNITE_262AF9942C352C46AE533AB0788EA14E">'Feuille 1'!$D$230</definedName>
    <definedName name="CODE_31604359360BF24F9F1AE2EA2D1F23AD">'Feuille 1'!$A$231</definedName>
    <definedName name="DESI_31604359360BF24F9F1AE2EA2D1F23AD_\AR">'Feuille 1'!$B$231</definedName>
    <definedName name="QTE_31604359360BF24F9F1AE2EA2D1F23AD">'Feuille 1'!$C$231</definedName>
    <definedName name="PU_31604359360BF24F9F1AE2EA2D1F23AD">'Feuille 1'!$E$231</definedName>
    <definedName name="UNITE_31604359360BF24F9F1AE2EA2D1F23AD">'Feuille 1'!$D$231</definedName>
    <definedName name="CODE_1E349F4C0BBE984BAA2881E873B1CA23">'Feuille 1'!$A$232</definedName>
    <definedName name="DESI_1E349F4C0BBE984BAA2881E873B1CA23_\AR">'Feuille 1'!$B$232</definedName>
    <definedName name="QTE_1E349F4C0BBE984BAA2881E873B1CA23">'Feuille 1'!$C$232</definedName>
    <definedName name="PU_1E349F4C0BBE984BAA2881E873B1CA23">'Feuille 1'!$E$232</definedName>
    <definedName name="UNITE_1E349F4C0BBE984BAA2881E873B1CA23">'Feuille 1'!$D$232</definedName>
    <definedName name="CODE_7BB88A092F4D6C4CB98F2AE3F9B0609B">'Feuille 1'!$A$233</definedName>
    <definedName name="DESI_7BB88A092F4D6C4CB98F2AE3F9B0609B_\AR">'Feuille 1'!$B$233</definedName>
    <definedName name="QTE_7BB88A092F4D6C4CB98F2AE3F9B0609B">'Feuille 1'!$C$233</definedName>
    <definedName name="PU_7BB88A092F4D6C4CB98F2AE3F9B0609B">'Feuille 1'!$E$233</definedName>
    <definedName name="UNITE_7BB88A092F4D6C4CB98F2AE3F9B0609B">'Feuille 1'!$D$233</definedName>
    <definedName name="CODE_0DABA4A59281914EB7DC9E6D64A42120">'Feuille 1'!$A$234</definedName>
    <definedName name="DESI_0DABA4A59281914EB7DC9E6D64A42120_\AR">'Feuille 1'!$B$234</definedName>
    <definedName name="QTE_0DABA4A59281914EB7DC9E6D64A42120">'Feuille 1'!$C$234</definedName>
    <definedName name="PU_0DABA4A59281914EB7DC9E6D64A42120">'Feuille 1'!$E$234</definedName>
    <definedName name="UNITE_0DABA4A59281914EB7DC9E6D64A42120">'Feuille 1'!$D$234</definedName>
    <definedName name="CODE_DEBA6C3CA00DFA4189848C50EF6C407E">'Feuille 1'!$A$235</definedName>
    <definedName name="DESI_DEBA6C3CA00DFA4189848C50EF6C407E_\AR">'Feuille 1'!$B$235</definedName>
    <definedName name="QTE_DEBA6C3CA00DFA4189848C50EF6C407E">'Feuille 1'!$C$235</definedName>
    <definedName name="PU_DEBA6C3CA00DFA4189848C50EF6C407E">'Feuille 1'!$E$235</definedName>
    <definedName name="UNITE_DEBA6C3CA00DFA4189848C50EF6C407E">'Feuille 1'!$D$235</definedName>
    <definedName name="CODE_2509FF7B266554489AB884C239572746">'Feuille 1'!$A$236</definedName>
    <definedName name="DESI_2509FF7B266554489AB884C239572746_\AR">'Feuille 1'!$B$236</definedName>
    <definedName name="QTE_2509FF7B266554489AB884C239572746">'Feuille 1'!$C$236</definedName>
    <definedName name="PU_2509FF7B266554489AB884C239572746">'Feuille 1'!$E$236</definedName>
    <definedName name="UNITE_2509FF7B266554489AB884C239572746">'Feuille 1'!$D$236</definedName>
    <definedName name="CODE_EF72B89C1288124C933E4DD75E0EC79C">'Feuille 1'!$A$237</definedName>
    <definedName name="DESI_EF72B89C1288124C933E4DD75E0EC79C_\AR">'Feuille 1'!$B$237</definedName>
    <definedName name="QTE_EF72B89C1288124C933E4DD75E0EC79C">'Feuille 1'!$C$237</definedName>
    <definedName name="PU_EF72B89C1288124C933E4DD75E0EC79C">'Feuille 1'!$E$237</definedName>
    <definedName name="UNITE_EF72B89C1288124C933E4DD75E0EC79C">'Feuille 1'!$D$237</definedName>
    <definedName name="CODE_035E2EABB3E31A4091FC91BAECE042E9">'Feuille 1'!$A$238</definedName>
    <definedName name="DESI_035E2EABB3E31A4091FC91BAECE042E9_\AR">'Feuille 1'!$B$238</definedName>
    <definedName name="QTE_035E2EABB3E31A4091FC91BAECE042E9">'Feuille 1'!$C$238</definedName>
    <definedName name="PU_035E2EABB3E31A4091FC91BAECE042E9">'Feuille 1'!$E$238</definedName>
    <definedName name="UNITE_035E2EABB3E31A4091FC91BAECE042E9">'Feuille 1'!$D$238</definedName>
    <definedName name="CODE_37255C6626DC74459A1FEF64BC495088">'Feuille 1'!$A$239</definedName>
    <definedName name="DESI_37255C6626DC74459A1FEF64BC495088_\AR">'Feuille 1'!$B$239</definedName>
    <definedName name="QTE_37255C6626DC74459A1FEF64BC495088">'Feuille 1'!$C$239</definedName>
    <definedName name="PU_37255C6626DC74459A1FEF64BC495088">'Feuille 1'!$E$239</definedName>
    <definedName name="UNITE_37255C6626DC74459A1FEF64BC495088">'Feuille 1'!$D$239</definedName>
    <definedName name="CODE_30B77D456F2E5B429DF8C1A312158B4E">'Feuille 1'!$A$240</definedName>
    <definedName name="DESI_30B77D456F2E5B429DF8C1A312158B4E_\AR">'Feuille 1'!$B$240</definedName>
    <definedName name="QTE_30B77D456F2E5B429DF8C1A312158B4E">'Feuille 1'!$C$240</definedName>
    <definedName name="PU_30B77D456F2E5B429DF8C1A312158B4E">'Feuille 1'!$E$240</definedName>
    <definedName name="UNITE_30B77D456F2E5B429DF8C1A312158B4E">'Feuille 1'!$D$240</definedName>
    <definedName name="CODE_FABECC2A0435B74E9DA7528C4561DF21">'Feuille 1'!$A$241</definedName>
    <definedName name="DESI_FABECC2A0435B74E9DA7528C4561DF21_\AR">'Feuille 1'!$B$241</definedName>
    <definedName name="QTE_FABECC2A0435B74E9DA7528C4561DF21">'Feuille 1'!$C$241</definedName>
    <definedName name="PU_FABECC2A0435B74E9DA7528C4561DF21">'Feuille 1'!$E$241</definedName>
    <definedName name="UNITE_FABECC2A0435B74E9DA7528C4561DF21">'Feuille 1'!$D$241</definedName>
    <definedName name="CODE_6B428C54C4970D4AA38612448F36FD0D">'Feuille 1'!$A$242</definedName>
    <definedName name="DESI_6B428C54C4970D4AA38612448F36FD0D_\AR">'Feuille 1'!$B$242</definedName>
    <definedName name="QTE_6B428C54C4970D4AA38612448F36FD0D">'Feuille 1'!$C$242</definedName>
    <definedName name="PU_6B428C54C4970D4AA38612448F36FD0D">'Feuille 1'!$E$242</definedName>
    <definedName name="UNITE_6B428C54C4970D4AA38612448F36FD0D">'Feuille 1'!$D$242</definedName>
    <definedName name="CODE_687B0A7DE759CE4DB6A3DB8A3DEBBEDB">'Feuille 1'!$A$243</definedName>
    <definedName name="DESI_687B0A7DE759CE4DB6A3DB8A3DEBBEDB_\AR">'Feuille 1'!$B$243</definedName>
    <definedName name="QTE_687B0A7DE759CE4DB6A3DB8A3DEBBEDB">'Feuille 1'!$C$243</definedName>
    <definedName name="PU_687B0A7DE759CE4DB6A3DB8A3DEBBEDB">'Feuille 1'!$E$243</definedName>
    <definedName name="UNITE_687B0A7DE759CE4DB6A3DB8A3DEBBEDB">'Feuille 1'!$D$243</definedName>
    <definedName name="CODE_7636E182A4FA804A94122747481D61DE">'Feuille 1'!$A$244</definedName>
    <definedName name="DESI_7636E182A4FA804A94122747481D61DE_\AR">'Feuille 1'!$B$244</definedName>
    <definedName name="QTE_7636E182A4FA804A94122747481D61DE">'Feuille 1'!$C$244</definedName>
    <definedName name="PU_7636E182A4FA804A94122747481D61DE">'Feuille 1'!$E$244</definedName>
    <definedName name="UNITE_7636E182A4FA804A94122747481D61DE">'Feuille 1'!$D$244</definedName>
    <definedName name="CODE_13769B659AD9154A95C2FFC2CEB86365">'Feuille 1'!$A$245</definedName>
    <definedName name="DESI_13769B659AD9154A95C2FFC2CEB86365_\AR">'Feuille 1'!$B$245</definedName>
    <definedName name="QTE_13769B659AD9154A95C2FFC2CEB86365">'Feuille 1'!$C$245</definedName>
    <definedName name="PU_13769B659AD9154A95C2FFC2CEB86365">'Feuille 1'!$E$245</definedName>
    <definedName name="UNITE_13769B659AD9154A95C2FFC2CEB86365">'Feuille 1'!$D$245</definedName>
    <definedName name="CODE_18832BB3DC42E0468537BD4F0D45CAB1">'Feuille 1'!$A$246</definedName>
    <definedName name="DESI_18832BB3DC42E0468537BD4F0D45CAB1_\AR">'Feuille 1'!$B$246</definedName>
    <definedName name="QTE_18832BB3DC42E0468537BD4F0D45CAB1">'Feuille 1'!$C$246</definedName>
    <definedName name="PU_18832BB3DC42E0468537BD4F0D45CAB1">'Feuille 1'!$E$246</definedName>
    <definedName name="UNITE_18832BB3DC42E0468537BD4F0D45CAB1">'Feuille 1'!$D$246</definedName>
    <definedName name="CODE_0EC3F5383760EA40A70F7CF2436A6D28">'Feuille 1'!$A$247</definedName>
    <definedName name="DESI_0EC3F5383760EA40A70F7CF2436A6D28_\AR">'Feuille 1'!$B$247</definedName>
    <definedName name="QTE_0EC3F5383760EA40A70F7CF2436A6D28">'Feuille 1'!$C$247</definedName>
    <definedName name="PU_0EC3F5383760EA40A70F7CF2436A6D28">'Feuille 1'!$E$247</definedName>
    <definedName name="UNITE_0EC3F5383760EA40A70F7CF2436A6D28">'Feuille 1'!$D$247</definedName>
    <definedName name="CODE_73789B6F85AAA641B50D3339E2A4C7A2">'Feuille 1'!$A$248</definedName>
    <definedName name="DESI_73789B6F85AAA641B50D3339E2A4C7A2_\AR">'Feuille 1'!$B$248</definedName>
    <definedName name="QTE_73789B6F85AAA641B50D3339E2A4C7A2">'Feuille 1'!$C$248</definedName>
    <definedName name="PU_73789B6F85AAA641B50D3339E2A4C7A2">'Feuille 1'!$E$248</definedName>
    <definedName name="UNITE_73789B6F85AAA641B50D3339E2A4C7A2">'Feuille 1'!$D$248</definedName>
    <definedName name="CODE_FCE2A7E6BB5E9B4DBF3771A43C5E523E">'Feuille 1'!$A$249</definedName>
    <definedName name="DESI_FCE2A7E6BB5E9B4DBF3771A43C5E523E_\AR">'Feuille 1'!$B$249</definedName>
    <definedName name="QTE_FCE2A7E6BB5E9B4DBF3771A43C5E523E">'Feuille 1'!$C$249</definedName>
    <definedName name="PU_FCE2A7E6BB5E9B4DBF3771A43C5E523E">'Feuille 1'!$E$249</definedName>
    <definedName name="UNITE_FCE2A7E6BB5E9B4DBF3771A43C5E523E">'Feuille 1'!$D$249</definedName>
    <definedName name="CODE_7AF70E11F9ED5848A47040BE72887FA7">'Feuille 1'!$A$250</definedName>
    <definedName name="DESI_7AF70E11F9ED5848A47040BE72887FA7_\AR">'Feuille 1'!$B$250</definedName>
    <definedName name="QTE_7AF70E11F9ED5848A47040BE72887FA7">'Feuille 1'!$C$250</definedName>
    <definedName name="PU_7AF70E11F9ED5848A47040BE72887FA7">'Feuille 1'!$E$250</definedName>
    <definedName name="UNITE_7AF70E11F9ED5848A47040BE72887FA7">'Feuille 1'!$D$250</definedName>
    <definedName name="CODE_C019DE90B736E44BA2DECA80713D4943">'Feuille 1'!$A$251</definedName>
    <definedName name="DESI_C019DE90B736E44BA2DECA80713D4943_\AR">'Feuille 1'!$B$251</definedName>
    <definedName name="QTE_C019DE90B736E44BA2DECA80713D4943">'Feuille 1'!$C$251</definedName>
    <definedName name="PU_C019DE90B736E44BA2DECA80713D4943">'Feuille 1'!$E$251</definedName>
    <definedName name="UNITE_C019DE90B736E44BA2DECA80713D4943">'Feuille 1'!$D$251</definedName>
    <definedName name="CODE_1BF7D43013E4DC48A848524DF08590EA">'Feuille 1'!$A$252</definedName>
    <definedName name="DESI_1BF7D43013E4DC48A848524DF08590EA_\AR">'Feuille 1'!$B$252</definedName>
    <definedName name="QTE_1BF7D43013E4DC48A848524DF08590EA">'Feuille 1'!$C$252</definedName>
    <definedName name="PU_1BF7D43013E4DC48A848524DF08590EA">'Feuille 1'!$E$252</definedName>
    <definedName name="UNITE_1BF7D43013E4DC48A848524DF08590EA">'Feuille 1'!$D$252</definedName>
    <definedName name="CODE_A8E6FD4E4644F94BB75EA9BABDF2A9E5">'Feuille 1'!$A$253</definedName>
    <definedName name="DESI_A8E6FD4E4644F94BB75EA9BABDF2A9E5_\AR">'Feuille 1'!$B$253</definedName>
    <definedName name="QTE_A8E6FD4E4644F94BB75EA9BABDF2A9E5">'Feuille 1'!$C$253</definedName>
    <definedName name="PU_A8E6FD4E4644F94BB75EA9BABDF2A9E5">'Feuille 1'!$E$253</definedName>
    <definedName name="UNITE_A8E6FD4E4644F94BB75EA9BABDF2A9E5">'Feuille 1'!$D$253</definedName>
    <definedName name="CODE_4295B967C3922741B3A2389A73C448EE">'Feuille 1'!$A$254</definedName>
    <definedName name="DESI_4295B967C3922741B3A2389A73C448EE_\AR">'Feuille 1'!$B$254</definedName>
    <definedName name="QTE_4295B967C3922741B3A2389A73C448EE">'Feuille 1'!$C$254</definedName>
    <definedName name="PU_4295B967C3922741B3A2389A73C448EE">'Feuille 1'!$E$254</definedName>
    <definedName name="UNITE_4295B967C3922741B3A2389A73C448EE">'Feuille 1'!$D$254</definedName>
    <definedName name="CODE_D0DC61DEA2C4CB4E8A88BBB7E37822EB">'Feuille 1'!$A$255</definedName>
    <definedName name="DESI_D0DC61DEA2C4CB4E8A88BBB7E37822EB_\AR">'Feuille 1'!$B$255</definedName>
    <definedName name="QTE_D0DC61DEA2C4CB4E8A88BBB7E37822EB">'Feuille 1'!$C$255</definedName>
    <definedName name="PU_D0DC61DEA2C4CB4E8A88BBB7E37822EB">'Feuille 1'!$E$255</definedName>
    <definedName name="UNITE_D0DC61DEA2C4CB4E8A88BBB7E37822EB">'Feuille 1'!$D$255</definedName>
    <definedName name="CODE_123BC96D3DFB264A896AF84DD0431D15">'Feuille 1'!$A$256</definedName>
    <definedName name="DESI_123BC96D3DFB264A896AF84DD0431D15_\AR">'Feuille 1'!$B$256</definedName>
    <definedName name="QTE_123BC96D3DFB264A896AF84DD0431D15">'Feuille 1'!$C$256</definedName>
    <definedName name="PU_123BC96D3DFB264A896AF84DD0431D15">'Feuille 1'!$E$256</definedName>
    <definedName name="UNITE_123BC96D3DFB264A896AF84DD0431D15">'Feuille 1'!$D$256</definedName>
    <definedName name="CODE_24D399DB11134444A80B0D003ABE392B">'Feuille 1'!$A$257</definedName>
    <definedName name="DESI_24D399DB11134444A80B0D003ABE392B_\AR">'Feuille 1'!$B$257</definedName>
    <definedName name="QTE_24D399DB11134444A80B0D003ABE392B">'Feuille 1'!$C$257</definedName>
    <definedName name="PU_24D399DB11134444A80B0D003ABE392B">'Feuille 1'!$E$257</definedName>
    <definedName name="UNITE_24D399DB11134444A80B0D003ABE392B">'Feuille 1'!$D$257</definedName>
    <definedName name="CODE_217328BDE16B6B4A9F15C7E84AFD3C0E">'Feuille 1'!$A$258</definedName>
    <definedName name="DESI_217328BDE16B6B4A9F15C7E84AFD3C0E_\AR">'Feuille 1'!$B$258</definedName>
    <definedName name="QTE_217328BDE16B6B4A9F15C7E84AFD3C0E">'Feuille 1'!$C$258</definedName>
    <definedName name="PU_217328BDE16B6B4A9F15C7E84AFD3C0E">'Feuille 1'!$E$258</definedName>
    <definedName name="UNITE_217328BDE16B6B4A9F15C7E84AFD3C0E">'Feuille 1'!$D$258</definedName>
    <definedName name="CODE_E1D1AE28C0A5C7418443EB207D70EE09">'Feuille 1'!$A$259</definedName>
    <definedName name="DESI_E1D1AE28C0A5C7418443EB207D70EE09_\AR">'Feuille 1'!$B$259</definedName>
    <definedName name="QTE_E1D1AE28C0A5C7418443EB207D70EE09">'Feuille 1'!$C$259</definedName>
    <definedName name="PU_E1D1AE28C0A5C7418443EB207D70EE09">'Feuille 1'!$E$259</definedName>
    <definedName name="UNITE_E1D1AE28C0A5C7418443EB207D70EE09">'Feuille 1'!$D$259</definedName>
    <definedName name="CODE_EA3F4E7F798F1645B16936F9C58C6B04">'Feuille 1'!$A$260</definedName>
    <definedName name="DESI_EA3F4E7F798F1645B16936F9C58C6B04_\AR">'Feuille 1'!$B$260</definedName>
    <definedName name="QTE_EA3F4E7F798F1645B16936F9C58C6B04">'Feuille 1'!$C$260</definedName>
    <definedName name="PU_EA3F4E7F798F1645B16936F9C58C6B04">'Feuille 1'!$E$260</definedName>
    <definedName name="UNITE_EA3F4E7F798F1645B16936F9C58C6B04">'Feuille 1'!$D$260</definedName>
    <definedName name="CODE_68AE0B1B5427DB47A84466014853988A">'Feuille 1'!$A$261</definedName>
    <definedName name="DESI_68AE0B1B5427DB47A84466014853988A_\AR">'Feuille 1'!$B$261</definedName>
    <definedName name="QTE_68AE0B1B5427DB47A84466014853988A">'Feuille 1'!$C$261</definedName>
    <definedName name="PU_68AE0B1B5427DB47A84466014853988A">'Feuille 1'!$E$261</definedName>
    <definedName name="UNITE_68AE0B1B5427DB47A84466014853988A">'Feuille 1'!$D$261</definedName>
    <definedName name="CODE_DA00859FF04C554EAAF65A4D1005704D">'Feuille 1'!$A$262</definedName>
    <definedName name="DESI_DA00859FF04C554EAAF65A4D1005704D_\AR">'Feuille 1'!$B$262</definedName>
    <definedName name="QTE_DA00859FF04C554EAAF65A4D1005704D">'Feuille 1'!$C$262</definedName>
    <definedName name="PU_DA00859FF04C554EAAF65A4D1005704D">'Feuille 1'!$E$262</definedName>
    <definedName name="UNITE_DA00859FF04C554EAAF65A4D1005704D">'Feuille 1'!$D$262</definedName>
    <definedName name="CODE_5389D85C28121E4C8CD2F26A5917B4B1">'Feuille 1'!$A$263</definedName>
    <definedName name="DESI_5389D85C28121E4C8CD2F26A5917B4B1_\AR">'Feuille 1'!$B$263</definedName>
    <definedName name="QTE_5389D85C28121E4C8CD2F26A5917B4B1">'Feuille 1'!$C$263</definedName>
    <definedName name="PU_5389D85C28121E4C8CD2F26A5917B4B1">'Feuille 1'!$E$263</definedName>
    <definedName name="UNITE_5389D85C28121E4C8CD2F26A5917B4B1">'Feuille 1'!$D$263</definedName>
    <definedName name="CODE_04EA290457CC004EA8CFFBABB2C0F331">'Feuille 1'!$A$264</definedName>
    <definedName name="DESI_04EA290457CC004EA8CFFBABB2C0F331_\AR">'Feuille 1'!$B$264</definedName>
    <definedName name="QTE_04EA290457CC004EA8CFFBABB2C0F331">'Feuille 1'!$C$264</definedName>
    <definedName name="PU_04EA290457CC004EA8CFFBABB2C0F331">'Feuille 1'!$E$264</definedName>
    <definedName name="UNITE_04EA290457CC004EA8CFFBABB2C0F331">'Feuille 1'!$D$264</definedName>
    <definedName name="CODE_376A22BAA41C9945870A4D8B59D44B4A">'Feuille 1'!$A$265</definedName>
    <definedName name="DESI_376A22BAA41C9945870A4D8B59D44B4A_\AR">'Feuille 1'!$B$265</definedName>
    <definedName name="QTE_376A22BAA41C9945870A4D8B59D44B4A">'Feuille 1'!$C$265</definedName>
    <definedName name="PU_376A22BAA41C9945870A4D8B59D44B4A">'Feuille 1'!$E$265</definedName>
    <definedName name="UNITE_376A22BAA41C9945870A4D8B59D44B4A">'Feuille 1'!$D$265</definedName>
    <definedName name="CODE_510AEE4895421046A5B0CA30554A0F0D">'Feuille 1'!$A$266</definedName>
    <definedName name="DESI_510AEE4895421046A5B0CA30554A0F0D_\AR">'Feuille 1'!$B$266</definedName>
    <definedName name="QTE_510AEE4895421046A5B0CA30554A0F0D">'Feuille 1'!$C$266</definedName>
    <definedName name="PU_510AEE4895421046A5B0CA30554A0F0D">'Feuille 1'!$E$266</definedName>
    <definedName name="UNITE_510AEE4895421046A5B0CA30554A0F0D">'Feuille 1'!$D$266</definedName>
    <definedName name="CODE_B6EFDABC7F94F74AA2BE00CF2FD36820">'Feuille 1'!$A$267</definedName>
    <definedName name="DESI_B6EFDABC7F94F74AA2BE00CF2FD36820_\AR">'Feuille 1'!$B$267</definedName>
    <definedName name="QTE_B6EFDABC7F94F74AA2BE00CF2FD36820">'Feuille 1'!$C$267</definedName>
    <definedName name="PU_B6EFDABC7F94F74AA2BE00CF2FD36820">'Feuille 1'!$E$267</definedName>
    <definedName name="UNITE_B6EFDABC7F94F74AA2BE00CF2FD36820">'Feuille 1'!$D$267</definedName>
    <definedName name="CODE_4186FC92F94E7E4EBEC6A40B92CAD198">'Feuille 1'!$A$268</definedName>
    <definedName name="DESI_4186FC92F94E7E4EBEC6A40B92CAD198_\AR">'Feuille 1'!$B$268</definedName>
    <definedName name="QTE_4186FC92F94E7E4EBEC6A40B92CAD198">'Feuille 1'!$C$268</definedName>
    <definedName name="PU_4186FC92F94E7E4EBEC6A40B92CAD198">'Feuille 1'!$E$268</definedName>
    <definedName name="UNITE_4186FC92F94E7E4EBEC6A40B92CAD198">'Feuille 1'!$D$268</definedName>
    <definedName name="CODE_E8150DA67310BC4A8C1E46ABB58D33C9">'Feuille 1'!$A$269</definedName>
    <definedName name="DESI_E8150DA67310BC4A8C1E46ABB58D33C9_\AR">'Feuille 1'!$B$269</definedName>
    <definedName name="QTE_E8150DA67310BC4A8C1E46ABB58D33C9">'Feuille 1'!$C$269</definedName>
    <definedName name="PU_E8150DA67310BC4A8C1E46ABB58D33C9">'Feuille 1'!$E$269</definedName>
    <definedName name="UNITE_E8150DA67310BC4A8C1E46ABB58D33C9">'Feuille 1'!$D$269</definedName>
    <definedName name="CODE_3725CED240C04246820C056CA8950F2E">'Feuille 1'!$A$270</definedName>
    <definedName name="DESI_3725CED240C04246820C056CA8950F2E_\AR">'Feuille 1'!$B$270</definedName>
    <definedName name="QTE_3725CED240C04246820C056CA8950F2E">'Feuille 1'!$C$270</definedName>
    <definedName name="PU_3725CED240C04246820C056CA8950F2E">'Feuille 1'!$E$270</definedName>
    <definedName name="UNITE_3725CED240C04246820C056CA8950F2E">'Feuille 1'!$D$270</definedName>
    <definedName name="CODE_D72A5990561B27478DB46B5435DDBA85">'Feuille 1'!$A$271</definedName>
    <definedName name="DESI_D72A5990561B27478DB46B5435DDBA85_\AR">'Feuille 1'!$B$271</definedName>
    <definedName name="QTE_D72A5990561B27478DB46B5435DDBA85">'Feuille 1'!$C$271</definedName>
    <definedName name="PU_D72A5990561B27478DB46B5435DDBA85">'Feuille 1'!$E$271</definedName>
    <definedName name="UNITE_D72A5990561B27478DB46B5435DDBA85">'Feuille 1'!$D$271</definedName>
    <definedName name="CODE_4C4DB5CC8A512845859788877479F6FD">'Feuille 1'!$A$272</definedName>
    <definedName name="DESI_4C4DB5CC8A512845859788877479F6FD_\AR">'Feuille 1'!$B$272</definedName>
    <definedName name="QTE_4C4DB5CC8A512845859788877479F6FD">'Feuille 1'!$C$272</definedName>
    <definedName name="PU_4C4DB5CC8A512845859788877479F6FD">'Feuille 1'!$E$272</definedName>
    <definedName name="UNITE_4C4DB5CC8A512845859788877479F6FD">'Feuille 1'!$D$272</definedName>
    <definedName name="CODE_8BD515120D68FD45A031E9BB62BA7D91">'Feuille 1'!$A$273</definedName>
    <definedName name="DESI_8BD515120D68FD45A031E9BB62BA7D91_\AR">'Feuille 1'!$B$273</definedName>
    <definedName name="QTE_8BD515120D68FD45A031E9BB62BA7D91">'Feuille 1'!$C$273</definedName>
    <definedName name="PU_8BD515120D68FD45A031E9BB62BA7D91">'Feuille 1'!$E$273</definedName>
    <definedName name="UNITE_8BD515120D68FD45A031E9BB62BA7D91">'Feuille 1'!$D$273</definedName>
    <definedName name="CODE_4BA46778CBD5B04EBECF0C8A2E3C6759">'Feuille 1'!$A$274</definedName>
    <definedName name="DESI_4BA46778CBD5B04EBECF0C8A2E3C6759_\AR">'Feuille 1'!$B$274</definedName>
    <definedName name="QTE_4BA46778CBD5B04EBECF0C8A2E3C6759">'Feuille 1'!$C$274</definedName>
    <definedName name="PU_4BA46778CBD5B04EBECF0C8A2E3C6759">'Feuille 1'!$E$274</definedName>
    <definedName name="UNITE_4BA46778CBD5B04EBECF0C8A2E3C6759">'Feuille 1'!$D$274</definedName>
    <definedName name="CODE_8C2B8042AC842F41ABF12DF933A2AC30">'Feuille 1'!$A$275</definedName>
    <definedName name="DESI_8C2B8042AC842F41ABF12DF933A2AC30_\AR">'Feuille 1'!$B$275</definedName>
    <definedName name="QTE_8C2B8042AC842F41ABF12DF933A2AC30">'Feuille 1'!$C$275</definedName>
    <definedName name="PU_8C2B8042AC842F41ABF12DF933A2AC30">'Feuille 1'!$E$275</definedName>
    <definedName name="UNITE_8C2B8042AC842F41ABF12DF933A2AC30">'Feuille 1'!$D$275</definedName>
    <definedName name="CODE_1F88EF658A42014CA1BAE922C67BF99F">'Feuille 1'!$A$276</definedName>
    <definedName name="DESI_1F88EF658A42014CA1BAE922C67BF99F_\AR">'Feuille 1'!$B$276</definedName>
    <definedName name="QTE_1F88EF658A42014CA1BAE922C67BF99F">'Feuille 1'!$C$276</definedName>
    <definedName name="PU_1F88EF658A42014CA1BAE922C67BF99F">'Feuille 1'!$E$276</definedName>
    <definedName name="UNITE_1F88EF658A42014CA1BAE922C67BF99F">'Feuille 1'!$D$276</definedName>
    <definedName name="CODE_D71A658165218B42B4CF471FA844A051">'Feuille 1'!$A$277</definedName>
    <definedName name="DESI_D71A658165218B42B4CF471FA844A051_\AR">'Feuille 1'!$B$277</definedName>
    <definedName name="QTE_D71A658165218B42B4CF471FA844A051">'Feuille 1'!$C$277</definedName>
    <definedName name="PU_D71A658165218B42B4CF471FA844A051">'Feuille 1'!$E$277</definedName>
    <definedName name="UNITE_D71A658165218B42B4CF471FA844A051">'Feuille 1'!$D$277</definedName>
    <definedName name="CODE_187461F73078C841B58A5368EE521DA0">'Feuille 1'!$A$278</definedName>
    <definedName name="DESI_187461F73078C841B58A5368EE521DA0_\AR">'Feuille 1'!$B$278</definedName>
    <definedName name="QTE_187461F73078C841B58A5368EE521DA0">'Feuille 1'!$C$278</definedName>
    <definedName name="PU_187461F73078C841B58A5368EE521DA0">'Feuille 1'!$E$278</definedName>
    <definedName name="UNITE_187461F73078C841B58A5368EE521DA0">'Feuille 1'!$D$278</definedName>
    <definedName name="CODE_C5A6FEBF96DF1847A92DF41BCABD0961">'Feuille 1'!$A$279</definedName>
    <definedName name="DESI_C5A6FEBF96DF1847A92DF41BCABD0961_\AR">'Feuille 1'!$B$279</definedName>
    <definedName name="QTE_C5A6FEBF96DF1847A92DF41BCABD0961">'Feuille 1'!$C$279</definedName>
    <definedName name="PU_C5A6FEBF96DF1847A92DF41BCABD0961">'Feuille 1'!$E$279</definedName>
    <definedName name="UNITE_C5A6FEBF96DF1847A92DF41BCABD0961">'Feuille 1'!$D$279</definedName>
    <definedName name="CODE_F8D46A8BED784A4C847012094FA7433F">'Feuille 1'!$A$280</definedName>
    <definedName name="DESI_F8D46A8BED784A4C847012094FA7433F_\AR">'Feuille 1'!$B$280</definedName>
    <definedName name="QTE_F8D46A8BED784A4C847012094FA7433F">'Feuille 1'!$C$280</definedName>
    <definedName name="PU_F8D46A8BED784A4C847012094FA7433F">'Feuille 1'!$E$280</definedName>
    <definedName name="UNITE_F8D46A8BED784A4C847012094FA7433F">'Feuille 1'!$D$280</definedName>
    <definedName name="CODE_94F60F328187B6409B42773B7C096CA2">'Feuille 1'!$A$281</definedName>
    <definedName name="DESI_94F60F328187B6409B42773B7C096CA2_\AR">'Feuille 1'!$B$281</definedName>
    <definedName name="QTE_94F60F328187B6409B42773B7C096CA2">'Feuille 1'!$C$281</definedName>
    <definedName name="PU_94F60F328187B6409B42773B7C096CA2">'Feuille 1'!$E$281</definedName>
    <definedName name="UNITE_94F60F328187B6409B42773B7C096CA2">'Feuille 1'!$D$281</definedName>
    <definedName name="CODE_6CFA4200E0975F4EB199BA44B0B32FCB">'Feuille 1'!$A$282</definedName>
    <definedName name="DESI_6CFA4200E0975F4EB199BA44B0B32FCB_\AR">'Feuille 1'!$B$282</definedName>
    <definedName name="QTE_6CFA4200E0975F4EB199BA44B0B32FCB">'Feuille 1'!$C$282</definedName>
    <definedName name="PU_6CFA4200E0975F4EB199BA44B0B32FCB">'Feuille 1'!$E$282</definedName>
    <definedName name="UNITE_6CFA4200E0975F4EB199BA44B0B32FCB">'Feuille 1'!$D$282</definedName>
    <definedName name="CODE_2A8D83149E4C4F4C9D9C0304A579594C">'Feuille 1'!$A$283</definedName>
    <definedName name="DESI_2A8D83149E4C4F4C9D9C0304A579594C_\AR">'Feuille 1'!$B$283</definedName>
    <definedName name="QTE_2A8D83149E4C4F4C9D9C0304A579594C">'Feuille 1'!$C$283</definedName>
    <definedName name="PU_2A8D83149E4C4F4C9D9C0304A579594C">'Feuille 1'!$E$283</definedName>
    <definedName name="UNITE_2A8D83149E4C4F4C9D9C0304A579594C">'Feuille 1'!$D$283</definedName>
    <definedName name="CODE_E306EF8BF9F2B346BEF42D3F3BD09DB8">'Feuille 1'!$A$284</definedName>
    <definedName name="DESI_E306EF8BF9F2B346BEF42D3F3BD09DB8_\AR">'Feuille 1'!$B$284</definedName>
    <definedName name="QTE_E306EF8BF9F2B346BEF42D3F3BD09DB8">'Feuille 1'!$C$284</definedName>
    <definedName name="PU_E306EF8BF9F2B346BEF42D3F3BD09DB8">'Feuille 1'!$E$284</definedName>
    <definedName name="UNITE_E306EF8BF9F2B346BEF42D3F3BD09DB8">'Feuille 1'!$D$284</definedName>
    <definedName name="CODE_968F6EC67C850E4887B4D0A453AA0DCD">'Feuille 1'!$A$287</definedName>
    <definedName name="DESI_968F6EC67C850E4887B4D0A453AA0DCD_\AR">'Feuille 1'!$B$287</definedName>
    <definedName name="QTE_968F6EC67C850E4887B4D0A453AA0DCD">'Feuille 1'!$C$287</definedName>
    <definedName name="PU_968F6EC67C850E4887B4D0A453AA0DCD">'Feuille 1'!$E$287</definedName>
    <definedName name="UNITE_968F6EC67C850E4887B4D0A453AA0DCD">'Feuille 1'!$D$287</definedName>
    <definedName name="CODE_298306F7F260E14FB53383BACB209225">'Feuille 1'!$A$288</definedName>
    <definedName name="DESI_298306F7F260E14FB53383BACB209225_\AR">'Feuille 1'!$B$288</definedName>
    <definedName name="QTE_298306F7F260E14FB53383BACB209225">'Feuille 1'!$C$288</definedName>
    <definedName name="PU_298306F7F260E14FB53383BACB209225">'Feuille 1'!$E$288</definedName>
    <definedName name="UNITE_298306F7F260E14FB53383BACB209225">'Feuille 1'!$D$288</definedName>
    <definedName name="CODE_6899E42801F75C449C66E87F49461974">'Feuille 1'!$A$289</definedName>
    <definedName name="DESI_6899E42801F75C449C66E87F49461974_\AR">'Feuille 1'!$B$289</definedName>
    <definedName name="QTE_6899E42801F75C449C66E87F49461974">'Feuille 1'!$C$289</definedName>
    <definedName name="PU_6899E42801F75C449C66E87F49461974">'Feuille 1'!$E$289</definedName>
    <definedName name="UNITE_6899E42801F75C449C66E87F49461974">'Feuille 1'!$D$289</definedName>
  </definedNames>
  <calcPr calcId="0" iterate="1" iterateCount="1000" iterateDelta="0.01"/>
</workbook>
</file>

<file path=xl/sharedStrings.xml><?xml version="1.0" encoding="utf-8"?>
<sst xmlns="http://schemas.openxmlformats.org/spreadsheetml/2006/main" count="757" uniqueCount="551">
  <si>
    <t>QUANTITATIF</t>
  </si>
  <si>
    <t>Affaire :</t>
  </si>
  <si>
    <t>I37_25044 - SAS ESSOR INGENIERIE 31 - 31000 TOULOUSE</t>
  </si>
  <si>
    <t>Lot n°</t>
  </si>
  <si>
    <t xml:space="preserve"> 07 - LOT CVC &amp; PLOMBERIE </t>
  </si>
  <si>
    <t>Les quantités sont fournies à titre indicatif</t>
  </si>
  <si>
    <t>Date :</t>
  </si>
  <si>
    <t>Code</t>
  </si>
  <si>
    <t>Désignation</t>
  </si>
  <si>
    <t>Qu.</t>
  </si>
  <si>
    <t>U.</t>
  </si>
  <si>
    <t>Px U.</t>
  </si>
  <si>
    <t>Px tot.</t>
  </si>
  <si>
    <t>07.1</t>
  </si>
  <si>
    <t>Base</t>
  </si>
  <si>
    <t>GÉNÉRALITÉS ADMINISTRATIVES</t>
  </si>
  <si>
    <t>07.1.14</t>
  </si>
  <si>
    <t>SYNTHÈSE DE CALEPINAGE</t>
  </si>
  <si>
    <t>07.1.14.1</t>
  </si>
  <si>
    <t>SYNTHESE AVEC L'ENSEMBLE DES CORPS D'ETAT</t>
  </si>
  <si>
    <t>ens</t>
  </si>
  <si>
    <t>Sous-total : SYNTHÈSE DE CALEPINAGE</t>
  </si>
  <si>
    <t>07.1.15</t>
  </si>
  <si>
    <t>SYNTHÈSE TECHNIQUE</t>
  </si>
  <si>
    <t>07.1.15.1</t>
  </si>
  <si>
    <t>Sous-total : SYNTHÈSE TECHNIQUE</t>
  </si>
  <si>
    <t>07.1.16</t>
  </si>
  <si>
    <t>COMPTE PRORATA</t>
  </si>
  <si>
    <t>07.1.16.1</t>
  </si>
  <si>
    <t>Comp</t>
  </si>
  <si>
    <t>Sous-total : COMPTE PRORATA</t>
  </si>
  <si>
    <t>07.1.18</t>
  </si>
  <si>
    <t>PRÉCONISATION DE SÉCURITÉ SANITAIRE - COVID-19</t>
  </si>
  <si>
    <t>07.1.18.1</t>
  </si>
  <si>
    <t>Préconisations de sécurité sanitaire - COVID-19</t>
  </si>
  <si>
    <t>comp</t>
  </si>
  <si>
    <t>Sous-total : PRÉCONISATION DE SÉCURITÉ SANITAIRE - COVID-19</t>
  </si>
  <si>
    <t>Sous-total GÉNÉRALITÉS ADMINISTRATIVES</t>
  </si>
  <si>
    <t>07.2</t>
  </si>
  <si>
    <t>PRESCRIPTIONS GENERALES</t>
  </si>
  <si>
    <t>Sous-total PRESCRIPTIONS GENERALES</t>
  </si>
  <si>
    <t>07.3</t>
  </si>
  <si>
    <t>DESCRIPTIF DES OUVRAGES</t>
  </si>
  <si>
    <t>07.3.1</t>
  </si>
  <si>
    <t>CLIMATISATION RÉVERSIBLE DRV : BUREAUX</t>
  </si>
  <si>
    <t>07.3.1.2</t>
  </si>
  <si>
    <t>UNITÉ EXTÉRIEURE</t>
  </si>
  <si>
    <t>07.3.1.2.1</t>
  </si>
  <si>
    <t xml:space="preserve">Unité Extérieure VRV Taille 4 </t>
  </si>
  <si>
    <t>u</t>
  </si>
  <si>
    <t>07.3.1.2.2</t>
  </si>
  <si>
    <t>Unité Extérieure VRV Taille 5</t>
  </si>
  <si>
    <t>07.3.1.2.3</t>
  </si>
  <si>
    <t>Unité Extérieure VRV Taille 6</t>
  </si>
  <si>
    <t>07.3.1.3</t>
  </si>
  <si>
    <t>UNITÉS INTÉRIEURES</t>
  </si>
  <si>
    <t>07.3.1.3.1</t>
  </si>
  <si>
    <t>UNITÉ CASSETTE PLAFONNIÈRE 600 * 600 mm.</t>
  </si>
  <si>
    <t>07.3.1.3.1.1</t>
  </si>
  <si>
    <t>Unité Cassette 600 * 600 mm., compris Pompe de Relevage - Taille 15A</t>
  </si>
  <si>
    <t>U</t>
  </si>
  <si>
    <t>07.3.1.3.1.2</t>
  </si>
  <si>
    <t>Unité Cassette 600 * 600 mm., compris Pompe de Relevage - Taille 32A</t>
  </si>
  <si>
    <t>07.3.1.3.1.3</t>
  </si>
  <si>
    <t>Unité Cassette 600 * 600 mm., compris Pompe de Relevage - Taille 50A</t>
  </si>
  <si>
    <t>07.3.1.3.1.4</t>
  </si>
  <si>
    <t>Façade pour Cassette 600 * 600 mm. - BYFQ--60C-4W</t>
  </si>
  <si>
    <t>07.3.1.3.2</t>
  </si>
  <si>
    <t>UNITÉ GAINABLE</t>
  </si>
  <si>
    <t>07.3.1.3.2.1</t>
  </si>
  <si>
    <t>Unité gainable, compris plénums - Taille 32</t>
  </si>
  <si>
    <t>07.3.1.3.3</t>
  </si>
  <si>
    <t>TÉLÉCOMMANDE</t>
  </si>
  <si>
    <t>07.3.1.3.3.1</t>
  </si>
  <si>
    <t xml:space="preserve">Télécommande Filaire - BRC-1H-52W
</t>
  </si>
  <si>
    <t>07.3.1.4</t>
  </si>
  <si>
    <t>DISTRIBUTION FRIGORIFIQUE</t>
  </si>
  <si>
    <t>07.3.1.4.1</t>
  </si>
  <si>
    <t>Tube Cuivre qualité Frigorifique, Calorifugé - Ø 1/4"</t>
  </si>
  <si>
    <t>07.3.1.4.2</t>
  </si>
  <si>
    <t>Tube Cuivre qualité Frigorifique, Calorifugé - Ø 3/8"</t>
  </si>
  <si>
    <t>07.3.1.4.3</t>
  </si>
  <si>
    <t>Tube Cuivre qualité Frigorifique, Calorifugé - Ø 1/2"</t>
  </si>
  <si>
    <t>07.3.1.4.4</t>
  </si>
  <si>
    <t>Tube Cuivre qualité Frigorifique, Calorifugé - Ø 5/8"</t>
  </si>
  <si>
    <t>07.3.1.4.5</t>
  </si>
  <si>
    <t>Tube Cuivre qualité Frigorifique, Calorifugé - Ø 3/4"</t>
  </si>
  <si>
    <t>07.3.1.4.6</t>
  </si>
  <si>
    <t>Tube Cuivre qualité Frigorifique, Calorifugé - Ø 7/8"</t>
  </si>
  <si>
    <t>07.3.1.4.7</t>
  </si>
  <si>
    <t>Tube Cuivre qualité Frigorifique, Calorifugé - Ø 1" 1/8</t>
  </si>
  <si>
    <t>07.3.1.4.8</t>
  </si>
  <si>
    <t>Sujétions pour Réseaux Intérieurs Apparents sous Goulotte P.V.C. Blanc</t>
  </si>
  <si>
    <t>07.3.1.4.9</t>
  </si>
  <si>
    <t>Sujétions pour Réseaux Intérieurs sur Chemin de Câbles type CABLOFIL</t>
  </si>
  <si>
    <t>07.3.1.4.10</t>
  </si>
  <si>
    <t xml:space="preserve">Sujétions pour Réseaux Extérieur sur Dalles Perforées, Pieds, Capotage Mécanique
 </t>
  </si>
  <si>
    <t>07.3.1.4.11</t>
  </si>
  <si>
    <t>Traversée toiture et relevé d'étanchéité (lot Etanchéité)</t>
  </si>
  <si>
    <t>hl</t>
  </si>
  <si>
    <t>07.3.1.5</t>
  </si>
  <si>
    <t>ÉVACUATION des CONDENSATS</t>
  </si>
  <si>
    <t>07.3.1.5.1</t>
  </si>
  <si>
    <t>Evacuation des Condensats sous tube P.V.C.</t>
  </si>
  <si>
    <t>07.3.1.5.2</t>
  </si>
  <si>
    <t>Tube P.V.C. série E.U. / E.V. (NF Me) - Ø 32 mm.</t>
  </si>
  <si>
    <t>07.3.1.5.3</t>
  </si>
  <si>
    <t>Tube P.V.C. série E.U. / E.V. (NF Me) - Ø 40 mm.</t>
  </si>
  <si>
    <t>07.3.1.5.4</t>
  </si>
  <si>
    <t>Tube P.V.C. série E.U. / E.V. (NF Me) - Ø 50 mm.</t>
  </si>
  <si>
    <t>07.3.1.5.5</t>
  </si>
  <si>
    <t>Peinture sur Tuyauteries Apparentes (en plinthe, en sortie de cloison, etc.)</t>
  </si>
  <si>
    <t>07.3.1.5.6</t>
  </si>
  <si>
    <t>Isolant Mousse Élastomère sous la tranche des Réseaux d'Évacuation</t>
  </si>
  <si>
    <t>07.3.1.5.7</t>
  </si>
  <si>
    <t>Bac de Sécurité Récupération des Condensats</t>
  </si>
  <si>
    <t>07.3.1.6</t>
  </si>
  <si>
    <t>ÉLECTRICITÉ - RÉGULATION</t>
  </si>
  <si>
    <t>07.3.1.6.1</t>
  </si>
  <si>
    <t>Protection &amp; Alimentation Électrique "TD Climatisation"  (Lot Électricité)</t>
  </si>
  <si>
    <t>07.3.1.6.2</t>
  </si>
  <si>
    <t>Alimentation, Câblage et Raccordement Électrique "Unité Extérieure" depuis T.D.</t>
  </si>
  <si>
    <t>07.3.1.6.3</t>
  </si>
  <si>
    <t>Alimentation, Câblage et Raccordement Électrique "Unités Intérieures" depuis T.D.</t>
  </si>
  <si>
    <t>07.3.1.6.4</t>
  </si>
  <si>
    <t>Alimentation, Câblage et Raccordement Électrique "Boîtiers de Sélection / Répartition" depuis T.D.</t>
  </si>
  <si>
    <t>07.3.1.6.5</t>
  </si>
  <si>
    <t>Protection et Alimentation Électrique "Unité Extérieure" (Lot Électricité)</t>
  </si>
  <si>
    <t>07.3.1.6.6</t>
  </si>
  <si>
    <t>Protections et Alimentations Électriques "Unités Intérieures" (Lot Électricité)</t>
  </si>
  <si>
    <t>07.3.1.6.7</t>
  </si>
  <si>
    <t>Protections et Alimentations Électriques "Boîtiers de Sélection / Répartition" (Lot Électricité)</t>
  </si>
  <si>
    <t>07.3.1.6.8</t>
  </si>
  <si>
    <t>Raccordement Électrique Unité Extérieure</t>
  </si>
  <si>
    <t>07.3.1.6.9</t>
  </si>
  <si>
    <t>Raccordement Électrique Unité Intérieure</t>
  </si>
  <si>
    <t>07.3.1.6.10</t>
  </si>
  <si>
    <t>Raccordement Électrique Boîtier de Sélection / Répartition</t>
  </si>
  <si>
    <t>07.3.1.6.11</t>
  </si>
  <si>
    <t>Alimentation, Câblage et Raccordement Électrique (Régulation, Bus) "Unité Extérieure"</t>
  </si>
  <si>
    <t>07.3.1.6.12</t>
  </si>
  <si>
    <t>Alimentation, Câblage et Raccordement Électrique (Régulation, Bus) "Unités Intérieures"</t>
  </si>
  <si>
    <t>07.3.1.6.13</t>
  </si>
  <si>
    <t>Alimentation, Câblage et Raccordement Électrique (Régulation, Bus) "Télécommande"</t>
  </si>
  <si>
    <t>07.3.1.6.14</t>
  </si>
  <si>
    <t>Alimentation, Câblage et Raccordement Électrique (Régulation, Bus) "Boîtier de Sélection / Répartition"</t>
  </si>
  <si>
    <t>07.3.1.7</t>
  </si>
  <si>
    <t xml:space="preserve">COMMANDE CENTRALISÉE : VRV </t>
  </si>
  <si>
    <t>07.3.1.7.1</t>
  </si>
  <si>
    <t xml:space="preserve">Commande Centralisée Tactile : VRV </t>
  </si>
  <si>
    <t>07.3.1.7.2</t>
  </si>
  <si>
    <t>Accessoires - Passerelle DAIKIN : VRV</t>
  </si>
  <si>
    <t>07.3.1.8</t>
  </si>
  <si>
    <t>ESSAIS - MISE en SERVICE - FORMATION</t>
  </si>
  <si>
    <t>07.3.1.8.1</t>
  </si>
  <si>
    <t>Mise sous Pression et Tirage au Vide de l'Installation</t>
  </si>
  <si>
    <t>07.3.1.8.2</t>
  </si>
  <si>
    <t>Mise en Service par le Fabricant DAIKIN</t>
  </si>
  <si>
    <t>07.3.1.8.3</t>
  </si>
  <si>
    <t>Fluide Frigorigène R32</t>
  </si>
  <si>
    <t>07.3.1.8.4</t>
  </si>
  <si>
    <t>Formation des Utilisateurs</t>
  </si>
  <si>
    <t>Sous-total : CLIMATISATION RÉVERSIBLE DRV : BUREAUX</t>
  </si>
  <si>
    <t>07.3.2</t>
  </si>
  <si>
    <t>CLIMATISATION RÉVERSIBLE MONOSPLIT : LOCAL SERVEUR</t>
  </si>
  <si>
    <t>07.3.2.2</t>
  </si>
  <si>
    <t>07.3.2.2.1</t>
  </si>
  <si>
    <t>Unité extérieure monosplit, support, fixation</t>
  </si>
  <si>
    <t>07.3.2.3</t>
  </si>
  <si>
    <t>UNITÉ INTÉRIEURE</t>
  </si>
  <si>
    <t>07.3.2.3.1</t>
  </si>
  <si>
    <t>Unité murale, compris pompe de relevage</t>
  </si>
  <si>
    <t>07.3.2.3.2</t>
  </si>
  <si>
    <t>Télécommande filaire</t>
  </si>
  <si>
    <t>07.3.2.4</t>
  </si>
  <si>
    <t>07.3.2.4.1</t>
  </si>
  <si>
    <t>Tube cuivre qualité frigorifique, calorifugé - Ø1/4"</t>
  </si>
  <si>
    <t>ml</t>
  </si>
  <si>
    <t>07.3.2.4.2</t>
  </si>
  <si>
    <t>Tube cuivre qualité frigorifique, calorifugé - Ø3/8"</t>
  </si>
  <si>
    <t>07.3.2.4.3</t>
  </si>
  <si>
    <t>Tube cuivre qualité frigorifique, calorifugé - Ø1/2"</t>
  </si>
  <si>
    <t>07.3.2.4.4</t>
  </si>
  <si>
    <t>Tube cuivre qualité frigorifique, calorifugé - Ø5/8"</t>
  </si>
  <si>
    <t>07.3.2.4.5</t>
  </si>
  <si>
    <t>Tube cuivre qualité frigorifique, calorifugé - Ø3/4"</t>
  </si>
  <si>
    <t>07.3.2.4.6</t>
  </si>
  <si>
    <t>Tube cuivre qualité frigorifique, calorifugé - Ø7/8"</t>
  </si>
  <si>
    <t>07.3.2.4.7</t>
  </si>
  <si>
    <t>Tube cuivre qualité frigorifique, calorifugé - Ø1"</t>
  </si>
  <si>
    <t>07.3.2.4.8</t>
  </si>
  <si>
    <t>Sujétions pour réseaux intérieurs apparents sous goulotte PVC blanc</t>
  </si>
  <si>
    <t>07.3.2.4.9</t>
  </si>
  <si>
    <t>Sujétions pour réseaux intérieurs apparents sur chemin de câbles type CABLOFIL</t>
  </si>
  <si>
    <t>07.3.2.4.10</t>
  </si>
  <si>
    <t>07.3.2.4.11</t>
  </si>
  <si>
    <t>Traversée bardage (lot Bardage)</t>
  </si>
  <si>
    <t>07.3.2.4.12</t>
  </si>
  <si>
    <t>Capotage métallique en traversée bardage</t>
  </si>
  <si>
    <t>07.3.2.5</t>
  </si>
  <si>
    <t>ÉVACUATION DES CONDENSATS</t>
  </si>
  <si>
    <t>07.3.2.5.1</t>
  </si>
  <si>
    <t>Evacuation des condensats sous tube PVC (compris dans partie DRV)</t>
  </si>
  <si>
    <t>07.3.2.5.2</t>
  </si>
  <si>
    <t>Tube PVC série EU/EV (NF Me) - Ø32 mm</t>
  </si>
  <si>
    <t>07.3.2.5.3</t>
  </si>
  <si>
    <t>Tube PVC série EU/EV (NF Me), coloris blanc - Ø40 mm</t>
  </si>
  <si>
    <t>07.3.2.5.4</t>
  </si>
  <si>
    <t>Peinture sur tuyauteries apparentes (en plinthe, en sortie de cloison, etc.)</t>
  </si>
  <si>
    <t>07.3.2.5.5</t>
  </si>
  <si>
    <t>Isolant mousse élastomère sous la tranche des réseaux d'évacuation</t>
  </si>
  <si>
    <t>07.3.2.5.6</t>
  </si>
  <si>
    <t>Bac de sécurité récupération des condensats</t>
  </si>
  <si>
    <t>07.3.2.6</t>
  </si>
  <si>
    <t>07.3.2.6.1</t>
  </si>
  <si>
    <t>Protection et alimentation électrique "unité extérieure" (lot Electricité)</t>
  </si>
  <si>
    <t>07.3.2.6.2</t>
  </si>
  <si>
    <t>Raccordement électrique unité extérieure</t>
  </si>
  <si>
    <t>07.3.2.6.3</t>
  </si>
  <si>
    <t>Alimentation, câblage et raccordement électrique "unité intérieure"</t>
  </si>
  <si>
    <t>07.3.2.6.4</t>
  </si>
  <si>
    <t>Alimentation, câblage et raccordement électrique "télécommande"</t>
  </si>
  <si>
    <t>07.3.2.6.5</t>
  </si>
  <si>
    <t>Carte de communication Commande centralisée</t>
  </si>
  <si>
    <t>07.3.2.6.6</t>
  </si>
  <si>
    <t>Carte de communication Secours/Alternance</t>
  </si>
  <si>
    <t>07.3.2.7</t>
  </si>
  <si>
    <t>ESSAIS - MISE EN SERVICE - FORMATION</t>
  </si>
  <si>
    <t>07.3.2.7.1</t>
  </si>
  <si>
    <t>Mise sous pression et tirage au vide de l'installation</t>
  </si>
  <si>
    <t>07.3.2.7.2</t>
  </si>
  <si>
    <t>Mise en service par le fabricant</t>
  </si>
  <si>
    <t>07.3.2.7.3</t>
  </si>
  <si>
    <t>Fluide frigorigène R32</t>
  </si>
  <si>
    <t>kg</t>
  </si>
  <si>
    <t>07.3.2.7.4</t>
  </si>
  <si>
    <t>Formation des utilisateurs</t>
  </si>
  <si>
    <t>Sous-total : CLIMATISATION RÉVERSIBLE MONOSPLIT : LOCAL SERVEUR</t>
  </si>
  <si>
    <t>07.3.3</t>
  </si>
  <si>
    <t>VENTILATION SIMPLE FLUX</t>
  </si>
  <si>
    <t>07.3.3.2</t>
  </si>
  <si>
    <t>CAISSON/VENTILATEUR D'EXTRACTION/INSUFFLATION</t>
  </si>
  <si>
    <t>07.3.3.2.1</t>
  </si>
  <si>
    <t>Caisson d'extraction - CUBUS 4 TAC, supportage</t>
  </si>
  <si>
    <t>07.3.3.2.2</t>
  </si>
  <si>
    <t xml:space="preserve">Caisson d'extraction - CUBUS 7 TAC, supportage </t>
  </si>
  <si>
    <t>07.3.3.2.3</t>
  </si>
  <si>
    <t>Protection et alimentation électrique - Caisson (lot Electricité)</t>
  </si>
  <si>
    <t>07.3.3.2.4</t>
  </si>
  <si>
    <t>Raccordement électrique - Caisson</t>
  </si>
  <si>
    <t>07.3.3.3</t>
  </si>
  <si>
    <t>RÉSEAUX AÉRAULIQUES</t>
  </si>
  <si>
    <t>07.3.3.3.1</t>
  </si>
  <si>
    <t>Conduit acier galva spiralée rigide (étanchéité mastic) - Ø125 mm</t>
  </si>
  <si>
    <t>07.3.3.3.2</t>
  </si>
  <si>
    <t>Conduit acier galva spiralée rigide (étanchéité mastic) - Ø160 mm</t>
  </si>
  <si>
    <t>07.3.3.3.3</t>
  </si>
  <si>
    <t>Conduit acier galva spiralée rigide (étanchéité mastic) - Ø200 mm</t>
  </si>
  <si>
    <t>07.3.3.3.4</t>
  </si>
  <si>
    <t>Conduit acier galva spiralée rigide (étanchéité mastic) - Ø250 mm</t>
  </si>
  <si>
    <t>07.3.3.3.5</t>
  </si>
  <si>
    <t>Conduit acier galva spiralée rigide (étanchéité mastic) - Ø315 mm</t>
  </si>
  <si>
    <t>07.3.3.3.6</t>
  </si>
  <si>
    <t>Conduit flexible souple isolé thermo-acoustique - Ø125 mm</t>
  </si>
  <si>
    <t>07.3.3.3.7</t>
  </si>
  <si>
    <t>Conduit flexible souple isolé thermo-acoustique - Ø160 mm</t>
  </si>
  <si>
    <t>07.3.3.3.8</t>
  </si>
  <si>
    <t>Conduit flexible souple isolé thermo-acoustique - Ø200 mm</t>
  </si>
  <si>
    <t>07.3.3.3.9</t>
  </si>
  <si>
    <t>Conduit semi-rigide acier galvanisé - Ø125 mm</t>
  </si>
  <si>
    <t>07.3.3.3.10</t>
  </si>
  <si>
    <t>Conduit semi-rigide acier galvanisé - Ø160 mm</t>
  </si>
  <si>
    <t>07.3.3.3.11</t>
  </si>
  <si>
    <t>Conduit semi-rigide acier galvanisé - Ø200 mm</t>
  </si>
  <si>
    <t>07.3.3.3.12</t>
  </si>
  <si>
    <t>Traversée de toiture et relevé d'étanchéité (lot Etanchéité)</t>
  </si>
  <si>
    <t>07.3.3.3.13</t>
  </si>
  <si>
    <t>Té souche acier galva, aube directrice acoustique (étanchéité joints à lèvre) - Ø125 mm</t>
  </si>
  <si>
    <t>07.3.3.3.14</t>
  </si>
  <si>
    <t>Té souche acier galva, aube directrice acoustique (étanchéité joints à lèvre) - Ø160 mm</t>
  </si>
  <si>
    <t>07.3.3.3.15</t>
  </si>
  <si>
    <t>Té souche acier galva, aube directrice acoustique (étanchéité joints à lèvre) - Ø200 mm</t>
  </si>
  <si>
    <t>07.3.3.3.16</t>
  </si>
  <si>
    <t>Té souche acier galva, aube directrice acoustique (étanchéité joints à lèvre) - Ø250 mm</t>
  </si>
  <si>
    <t>07.3.3.3.17</t>
  </si>
  <si>
    <t>Té souche acier galva, aube directrice acoustique (étanchéité joints à lèvre) - Ø315 mm</t>
  </si>
  <si>
    <t>07.3.3.3.18</t>
  </si>
  <si>
    <t>Sujétions pour supportage de conduit en toiture (type pieds BIG FOOT) - Ø355 mm</t>
  </si>
  <si>
    <t>07.3.3.3.19</t>
  </si>
  <si>
    <t>Calorifuge extérieur de conduit ISOVER type CLIMCOVER ROLL ALU1 KA - ép. 50 mm</t>
  </si>
  <si>
    <t>m2</t>
  </si>
  <si>
    <t>07.3.3.3.20</t>
  </si>
  <si>
    <t>Revêtement de calorifuge par tôle ISOXAL</t>
  </si>
  <si>
    <t>07.3.3.3.21</t>
  </si>
  <si>
    <t>Peinture sur conduit apparent, RAL au choix</t>
  </si>
  <si>
    <t>07.3.3.4</t>
  </si>
  <si>
    <t>ACCESSOIRES AÉRAULIQUES</t>
  </si>
  <si>
    <t>07.3.3.4.1</t>
  </si>
  <si>
    <t>Module de régulation terminale TROX type VFL, sur chaque terminal</t>
  </si>
  <si>
    <t>07.3.3.4.2</t>
  </si>
  <si>
    <t>Registre d'équilibrage à iris - Ø125 mm</t>
  </si>
  <si>
    <t>07.3.3.4.3</t>
  </si>
  <si>
    <t>Registre d'équilibrage à iris - Ø160 mm</t>
  </si>
  <si>
    <t>07.3.3.4.4</t>
  </si>
  <si>
    <t>Registre d'équilibrage à iris - Ø200 mm</t>
  </si>
  <si>
    <t>07.3.3.4.5</t>
  </si>
  <si>
    <t>Registre d'équilibrage à iris - Ø250 mm</t>
  </si>
  <si>
    <t>07.3.3.4.6</t>
  </si>
  <si>
    <t>Registre d'équilibrage à iris - Ø315 mm</t>
  </si>
  <si>
    <t>07.3.3.4.7</t>
  </si>
  <si>
    <t>Régulateur de débit TROX type RN - Ø125 mm</t>
  </si>
  <si>
    <t>07.3.3.4.8</t>
  </si>
  <si>
    <t>Régulateur de débit TROX type RN - Ø160 mm</t>
  </si>
  <si>
    <t>07.3.3.4.9</t>
  </si>
  <si>
    <t>Régulateur de débit TROX type RN - Ø200 mm</t>
  </si>
  <si>
    <t>07.3.3.4.10</t>
  </si>
  <si>
    <t>Régulateur de débit TROX type RN - Ø250 mm</t>
  </si>
  <si>
    <t>07.3.3.4.11</t>
  </si>
  <si>
    <t>Régulateur de débit TROX type RN - Ø315 mm</t>
  </si>
  <si>
    <t>07.3.3.4.12</t>
  </si>
  <si>
    <t>Clapet coupe-feu ALDES type ISONE, autocommandé taré à 70°C - Ø125 mm, CF 1h, à réarmement manuel</t>
  </si>
  <si>
    <t>07.3.3.4.13</t>
  </si>
  <si>
    <t>Clapet coupe-feu ALDES type ISONE, autocommandé taré à 70°C - Ø250 mm, CF 1h, à réarmement manuel</t>
  </si>
  <si>
    <t>07.3.3.4.14</t>
  </si>
  <si>
    <t>Clapet coupe-feu ALDES type ISONE, autocommandé taré à 70°C - Ø315 mm, CF 1h, à réarmement manuel</t>
  </si>
  <si>
    <t>07.3.3.4.15</t>
  </si>
  <si>
    <t>Clapet anti-retour de conduit - Ø125 mm</t>
  </si>
  <si>
    <t>07.3.3.4.16</t>
  </si>
  <si>
    <t>Clapet anti-retour de conduit - Ø160 mm</t>
  </si>
  <si>
    <t>07.3.3.4.17</t>
  </si>
  <si>
    <t>Clapet anti-retour de conduit - Ø315 mm</t>
  </si>
  <si>
    <t>07.3.3.4.18</t>
  </si>
  <si>
    <t>Manchette souple (M0) de raccordement - Ø125 mm</t>
  </si>
  <si>
    <t>07.3.3.4.19</t>
  </si>
  <si>
    <t>Manchette souple (M0) de raccordement - Ø160 mm</t>
  </si>
  <si>
    <t>07.3.3.4.20</t>
  </si>
  <si>
    <t>Manchette souple (M0) de raccordement - Ø200 mm</t>
  </si>
  <si>
    <t>07.3.3.4.21</t>
  </si>
  <si>
    <t>Manchette souple (M0) de raccordement - Ø250 mm</t>
  </si>
  <si>
    <t>07.3.3.4.22</t>
  </si>
  <si>
    <t>Manchette souple (M0) de raccordement - Ø315 mm</t>
  </si>
  <si>
    <t>07.3.3.4.23</t>
  </si>
  <si>
    <t>Visière pare-pluie grillagée (Rejet d'air vicié) - Ø200 mm</t>
  </si>
  <si>
    <t>07.3.3.4.24</t>
  </si>
  <si>
    <t>Visière pare-pluie grillagée (Rejet d'air vicié) - Ø315 mm</t>
  </si>
  <si>
    <t>07.3.3.4.25</t>
  </si>
  <si>
    <t>Trappes de visite (étanchéité joint néoprène)</t>
  </si>
  <si>
    <t>07.3.3.5</t>
  </si>
  <si>
    <t>TERMINAUX AÉRAULIQUES</t>
  </si>
  <si>
    <t>07.3.3.5.1</t>
  </si>
  <si>
    <t>ENTRÉE D'AIR AUTO-RÉGLABLE</t>
  </si>
  <si>
    <t>07.3.3.5.1.1</t>
  </si>
  <si>
    <t>Fourniture d'entrée d'air auto-réglable - 45 m³/h</t>
  </si>
  <si>
    <t>07.3.3.5.1.2</t>
  </si>
  <si>
    <t>Incorporation d'entrée d'air dans menuiserie extérieure (lot Menuiserie)</t>
  </si>
  <si>
    <t>07.3.3.5.1.3</t>
  </si>
  <si>
    <t>Détalonnage des portes (lot Menuiserie bois)</t>
  </si>
  <si>
    <t>07.3.3.5.2</t>
  </si>
  <si>
    <t>BOUCHE D'EXTRACTION AUTO-RÉGLABLE</t>
  </si>
  <si>
    <t>07.3.3.5.2.1</t>
  </si>
  <si>
    <t>Bouche d'extraction autoréglable - 30 m³/h</t>
  </si>
  <si>
    <t>07.3.3.5.2.2</t>
  </si>
  <si>
    <t>Bouche d'extraction autoréglable - 45 m³/h</t>
  </si>
  <si>
    <t>07.3.3.5.2.3</t>
  </si>
  <si>
    <t>Bouche d'extraction autoréglable - 90 m³/h</t>
  </si>
  <si>
    <t>07.3.3.5.3</t>
  </si>
  <si>
    <t>GRILLE D'EXTRACTION PLAFONNIÈRE</t>
  </si>
  <si>
    <t>07.3.3.5.3.1</t>
  </si>
  <si>
    <t>Grille d'extration ATIB type RMT KLIN coloris blanc, compris plénum - 600 x 600 mm</t>
  </si>
  <si>
    <t>07.3.3.5.4</t>
  </si>
  <si>
    <t>BOUCHE DE SOUFFLAGE RÉGLABLE</t>
  </si>
  <si>
    <t>07.3.3.5.4.1</t>
  </si>
  <si>
    <t>Bouche de soufflage, compris régulateur débit constant - Ø160 mm</t>
  </si>
  <si>
    <t>07.3.3.5.4.2</t>
  </si>
  <si>
    <t>Bouche de soufflage, compris régulateur débit constant - Ø200 mm</t>
  </si>
  <si>
    <t>07.3.3.5.5</t>
  </si>
  <si>
    <t>DIFFUSEUR DE SOUFFLAGE PLAFONNIER (Colibri CC)</t>
  </si>
  <si>
    <t>07.3.3.5.5.1</t>
  </si>
  <si>
    <t>Diffuseur de soufflage plafonnier coloris blanc, compris plénum - 600 x 600 mm</t>
  </si>
  <si>
    <t>07.3.3.5.6</t>
  </si>
  <si>
    <t>BOUCHE D'EXTRACTION RÉGLABLE</t>
  </si>
  <si>
    <t>07.3.3.5.6.1</t>
  </si>
  <si>
    <t>Bouche d'extraction, compris régulateur débit constant - Ø100 mm</t>
  </si>
  <si>
    <t>07.3.3.5.6.2</t>
  </si>
  <si>
    <t>Bouche d'extraction, compris régulateur débit constant - Ø125 mm</t>
  </si>
  <si>
    <t>07.3.3.5.6.3</t>
  </si>
  <si>
    <t>Bouche d'extraction, compris régulateur débit constant - Ø160 mm</t>
  </si>
  <si>
    <t>07.3.3.5.6.4</t>
  </si>
  <si>
    <t>Bouche d'extraction, compris régulateur débit constant - Ø200 mm</t>
  </si>
  <si>
    <t>07.3.3.6</t>
  </si>
  <si>
    <t>MISE EN SERVICE</t>
  </si>
  <si>
    <t>07.3.3.6.1</t>
  </si>
  <si>
    <t>Mise en service, équilibrage, formation des utilisateurs</t>
  </si>
  <si>
    <t>Sous-total : VENTILATION SIMPLE FLUX</t>
  </si>
  <si>
    <t>07.3.4</t>
  </si>
  <si>
    <t>PLOMBERIE SANITAIRE</t>
  </si>
  <si>
    <t>07.3.4.1</t>
  </si>
  <si>
    <t>ORIGINE d'ALIMENTATION  :  EAU POTABLE</t>
  </si>
  <si>
    <t>07.3.4.1.1</t>
  </si>
  <si>
    <t>Vanne d'Isolement  -  D.N. 40</t>
  </si>
  <si>
    <t>07.3.4.1.2</t>
  </si>
  <si>
    <t>Compteur EAU FROIDE communiquant G.T.B.</t>
  </si>
  <si>
    <t>07.3.4.1.3</t>
  </si>
  <si>
    <t>Clapet Antipollution type EA  -  D.N. 40</t>
  </si>
  <si>
    <t>07.3.4.1.4</t>
  </si>
  <si>
    <t>07.3.4.2</t>
  </si>
  <si>
    <t>INSTALLATION DE CHANTIER</t>
  </si>
  <si>
    <t>07.3.4.2.1</t>
  </si>
  <si>
    <t>Raccordement EF</t>
  </si>
  <si>
    <t>07.3.4.2.2</t>
  </si>
  <si>
    <t>WC suspendu</t>
  </si>
  <si>
    <t>07.3.4.2.3</t>
  </si>
  <si>
    <t>Raccordement EU</t>
  </si>
  <si>
    <t>07.3.4.2.4</t>
  </si>
  <si>
    <t>Mise en service - essais</t>
  </si>
  <si>
    <t>07.3.4.3</t>
  </si>
  <si>
    <t>PRODUCTION EAU CHAUDE SANITAIRE INDIVIDUELLE</t>
  </si>
  <si>
    <t>07.3.4.3.1</t>
  </si>
  <si>
    <t>Chauffe-eau électrique ATLANTIC type PETITE CAPACITÉ - 15 litres (zone Sanitaires PMR)</t>
  </si>
  <si>
    <t>07.3.4.3.2</t>
  </si>
  <si>
    <t>Chauffe-eau électrique ATLANTIC type BLINDÉ - 50 litres (zone Bloc sanitaire)</t>
  </si>
  <si>
    <t>07.3.4.3.3</t>
  </si>
  <si>
    <t>Protection et alimentation électrique (lot Electricité)</t>
  </si>
  <si>
    <t>07.3.4.3.4</t>
  </si>
  <si>
    <t>Raccordement électrique sur attente</t>
  </si>
  <si>
    <t>07.3.4.3.5</t>
  </si>
  <si>
    <t>Groupe de sécurité, raccordement aux EU</t>
  </si>
  <si>
    <t>07.3.4.3.6</t>
  </si>
  <si>
    <t>Réducteur de pression (sur alimentation EFS) - DN25</t>
  </si>
  <si>
    <t>07.3.4.3.7</t>
  </si>
  <si>
    <t>Mitigeur thermostatique WATTS type MMV</t>
  </si>
  <si>
    <t>07.3.4.3.8</t>
  </si>
  <si>
    <t>Antibélier hydropneumatique - DN25</t>
  </si>
  <si>
    <t>07.3.4.3.9</t>
  </si>
  <si>
    <t>Vanne d'isolement - DN25</t>
  </si>
  <si>
    <t>07.3.4.4</t>
  </si>
  <si>
    <t>DISTRIBUTION INTÉRIEURE AÉRIENNE  :  EAU FROIDE &amp; EAU CHAUDE</t>
  </si>
  <si>
    <t>07.3.4.4.1</t>
  </si>
  <si>
    <t>Tube Cuivre Écrouï qualité N.F.  -  Ø 12 * 14 mm.</t>
  </si>
  <si>
    <t>07.3.4.4.2</t>
  </si>
  <si>
    <t>Tube Cuivre Écrouï qualité N.F.  -  Ø 14 * 16 mm.</t>
  </si>
  <si>
    <t>07.3.4.4.3</t>
  </si>
  <si>
    <t>Tube Cuivre Écrouï qualité N.F.  -  Ø 16 * 18 mm.</t>
  </si>
  <si>
    <t>07.3.4.4.4</t>
  </si>
  <si>
    <t>Tube Cuivre Écrouï qualité N.F.  -  Ø 20 * 22 mm.</t>
  </si>
  <si>
    <t>07.3.4.4.5</t>
  </si>
  <si>
    <t>Tube Cuivre Écrouï qualité N.F.  -  Ø 26 * 28 mm.</t>
  </si>
  <si>
    <t>07.3.4.4.6</t>
  </si>
  <si>
    <t>Tube Cuivre Écrouï qualité N.F.  -  Ø 34 * 36 mm.</t>
  </si>
  <si>
    <t>07.3.4.4.7</t>
  </si>
  <si>
    <t>Tube Cuivre Écrouï qualité N.F.  -  Ø 40 * 42 mm.</t>
  </si>
  <si>
    <t>07.3.4.4.8</t>
  </si>
  <si>
    <t>Tube Cuivre Recuit Pré-Isolé qualité N.F.  -  Ø 12 * 14 mm.</t>
  </si>
  <si>
    <t>07.3.4.4.9</t>
  </si>
  <si>
    <t>Vanne d'Isolement  -  D.N. 15</t>
  </si>
  <si>
    <t>07.3.4.4.10</t>
  </si>
  <si>
    <t>Vanne d'Isolement  -  D.N. 20</t>
  </si>
  <si>
    <t>07.3.4.4.11</t>
  </si>
  <si>
    <t>Vanne d'Isolement  -  D.N. 25</t>
  </si>
  <si>
    <t>07.3.4.4.12</t>
  </si>
  <si>
    <t>Vanne d'Isolement  -  D.N. 32</t>
  </si>
  <si>
    <t>07.3.4.4.13</t>
  </si>
  <si>
    <t>07.3.4.4.14</t>
  </si>
  <si>
    <t>Calorifuge Souple en Élastomère  :  Épaisseur 13 mm. "Eau FROIDE" &amp; Épaisseur 19 mm. "Eau CHAUDE"</t>
  </si>
  <si>
    <t>07.3.4.4.15</t>
  </si>
  <si>
    <t>Anti-Bélier Hydropneumatique  -  D.N. 25</t>
  </si>
  <si>
    <t>07.3.4.4.16</t>
  </si>
  <si>
    <t>Peinture sur Tuyauteries Apparentes (en Plinthe, en Sortie de Cloison, etc.) RAL au Choix du Maître d'Oeuvre</t>
  </si>
  <si>
    <t>07.3.4.5</t>
  </si>
  <si>
    <t>ÉVACUATION des EAUX USÉES &amp; EAUX VANNES</t>
  </si>
  <si>
    <t>07.3.4.5.1</t>
  </si>
  <si>
    <t>Tube P.V.C. série E.U. / E.V. (NF Me)  -  Ø 40 mm.</t>
  </si>
  <si>
    <t>07.3.4.5.2</t>
  </si>
  <si>
    <t>Tube P.V.C. série E.U. / E.V. (NF Me)  -  Ø 50 mm.</t>
  </si>
  <si>
    <t>07.3.4.5.3</t>
  </si>
  <si>
    <t>Tube P.V.C. série E.U. / E.V. (NF Me)  -  Ø 100 mm.</t>
  </si>
  <si>
    <t>07.3.4.5.4</t>
  </si>
  <si>
    <t>Culottes Appropriées à chaque Piquage et Raccord</t>
  </si>
  <si>
    <t>07.3.4.5.5</t>
  </si>
  <si>
    <t>07.3.4.5.6</t>
  </si>
  <si>
    <t>Bouchage des EU non utilisés</t>
  </si>
  <si>
    <t>07.3.4.6</t>
  </si>
  <si>
    <t>VENTILATION PRIMAIRE de DÉCOMPRESSION</t>
  </si>
  <si>
    <t>07.3.4.6.1</t>
  </si>
  <si>
    <t>07.3.4.6.2</t>
  </si>
  <si>
    <t>Tube P.V.C. série E.U. / E.V. (NF Me)  -  Ø 110 mm.</t>
  </si>
  <si>
    <t>07.3.4.6.3</t>
  </si>
  <si>
    <t>Peinture sur Tuyauteries Apparentes RAL au Choix du Maître d'Oeuvre</t>
  </si>
  <si>
    <t>07.3.4.6.4</t>
  </si>
  <si>
    <t>Chapeau P.V.C. Pare-Pluie, Grillage Anti-Volatile  -  Ø 110 mm.</t>
  </si>
  <si>
    <t>07.3.4.6.5</t>
  </si>
  <si>
    <t>Traversée Toiture, Relevé d'Étanchéité (Lot Etanchéité)</t>
  </si>
  <si>
    <t>07.3.4.7</t>
  </si>
  <si>
    <t>APPAREILS SANITAIRES : BUREAUX</t>
  </si>
  <si>
    <t>07.3.4.7.1</t>
  </si>
  <si>
    <t>WC SUSPENDUS</t>
  </si>
  <si>
    <t>07.3.4.7.1.1</t>
  </si>
  <si>
    <t>WC suspendus</t>
  </si>
  <si>
    <t>07.3.4.7.2</t>
  </si>
  <si>
    <t>WC SUSPENDUS P.M.R.</t>
  </si>
  <si>
    <t>07.3.4.7.2.1</t>
  </si>
  <si>
    <t>WC suspendus P.M.R.</t>
  </si>
  <si>
    <t>07.3.4.7.3</t>
  </si>
  <si>
    <t>LAVABO P.M.R.</t>
  </si>
  <si>
    <t>07.3.4.7.3.1</t>
  </si>
  <si>
    <t>Lavabo P.M.R. à Robinetterie Temporisée</t>
  </si>
  <si>
    <t>07.3.4.7.4</t>
  </si>
  <si>
    <t>LAVE-MAINS PMR</t>
  </si>
  <si>
    <t>07.3.4.7.4.1</t>
  </si>
  <si>
    <t>Lave-mains à robinetterie électronique</t>
  </si>
  <si>
    <t>07.3.4.7.5</t>
  </si>
  <si>
    <t>LAVABO PMR 1200x400</t>
  </si>
  <si>
    <t>07.3.4.7.5.1</t>
  </si>
  <si>
    <t>Plan de toilette P.M.R. à robinetterie électronique</t>
  </si>
  <si>
    <t>07.3.4.7.6</t>
  </si>
  <si>
    <t>DÉVERSOIR MURAL avec GRILLE MOBILE : Local Ménage</t>
  </si>
  <si>
    <t>07.3.4.7.6.1</t>
  </si>
  <si>
    <t>Vidoir à Grille : Local Ménage</t>
  </si>
  <si>
    <t>07.3.4.8</t>
  </si>
  <si>
    <t>ACCESSOIRES SANITAIRES</t>
  </si>
  <si>
    <t>07.3.4.8.1</t>
  </si>
  <si>
    <t>BARRE de RELÈVEMENT P.M.R., Coudée 135°</t>
  </si>
  <si>
    <t>07.3.4.8.1.1</t>
  </si>
  <si>
    <t xml:space="preserve">Barre de Relèvement P.M.R., Coudée 135°  </t>
  </si>
  <si>
    <t>07.3.4.8.2</t>
  </si>
  <si>
    <t>BARRE de TIRAGE P.M.R.</t>
  </si>
  <si>
    <t>07.3.4.8.2.1</t>
  </si>
  <si>
    <t>Barre de Tirage P.M.R.</t>
  </si>
  <si>
    <t>07.3.4.9</t>
  </si>
  <si>
    <t>ESSAIS - MISE en SERVICE</t>
  </si>
  <si>
    <t>07.3.4.9.1</t>
  </si>
  <si>
    <t>Essais d'Étanchéité - Pression d'Épreuve - Mise en Service</t>
  </si>
  <si>
    <t>07.3.4.9.2</t>
  </si>
  <si>
    <t>Désinfection des Réseaux et Analyses Laboratoires</t>
  </si>
  <si>
    <t>Sous-total : PLOMBERIE SANITAIRE</t>
  </si>
  <si>
    <t>07.3.5</t>
  </si>
  <si>
    <t>ÉLECTRICITÉ - ASSERVISSEMENT G.T.B.</t>
  </si>
  <si>
    <t>07.3.5.1</t>
  </si>
  <si>
    <t>Liaisons BUS (Lot Électricité)</t>
  </si>
  <si>
    <t>07.3.5.2</t>
  </si>
  <si>
    <t>Asservissement G.T.B. du Matériel de CHAUFFAGE - RAFRAICHISSEMENT - VENTILATION - PLOMBERIE SANITAIRE</t>
  </si>
  <si>
    <t>Sous-total : ÉLECTRICITÉ - ASSERVISSEMENT G.T.B.</t>
  </si>
  <si>
    <t>Sous-total DESCRIPTIF DES OUVRAGES</t>
  </si>
  <si>
    <t>Total : Base</t>
  </si>
  <si>
    <t>TOTAL (Hors Options et Variantes)</t>
  </si>
  <si>
    <t>Montant H.T. en Euros</t>
  </si>
  <si>
    <t>TVA à 20.00%</t>
  </si>
  <si>
    <t>Montant T.T.C. en Euros</t>
  </si>
  <si>
    <t>Date - Signature - Cachet de l'entreprise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</si>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</sst>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dd/mm/yy"/>
    <numFmt numFmtId="172" formatCode=" ; ;"/>
    <numFmt numFmtId="173" formatCode="###,###,###,##0;-###,###,###,##0;"/>
    <numFmt numFmtId="174" formatCode="###,###,###,##0.00 €;-###,###,###,##0.00 €;"/>
    <numFmt numFmtId="175" formatCode="###,###,###,##0.0# %;-###,###,###,##0.0# %;0 %"/>
    <numFmt numFmtId="176" formatCode="###,###,###,##0.00;-###,###,###,##0.00;"/>
  </numFmts>
  <fonts count="25">
    <font>
      <sz val="11"/>
      <color rgb="FF000000"/>
      <name val="Calibri"/>
      <scheme val="minor"/>
    </font>
    <font>
      <sz val="11"/>
      <color rgb="FF000000"/>
      <name val="Arial"/>
      <scheme val="minor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i/>
      <sz val="8"/>
      <color rgb="FF424242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b/>
      <sz val="12"/>
      <color auto="1"/>
      <name val="Arial"/>
    </font>
    <font>
      <sz val="9"/>
      <color auto="1"/>
      <name val="Arial"/>
    </font>
    <font>
      <sz val="18"/>
      <color auto="1"/>
      <name val="Arial"/>
    </font>
    <font>
      <b/>
      <sz val="11"/>
      <color auto="1"/>
      <name val="Arial"/>
    </font>
    <font>
      <sz val="14"/>
      <color auto="1"/>
      <name val="Arial"/>
    </font>
    <font>
      <i/>
      <sz val="7"/>
      <color rgb="FFFF0000"/>
      <name val="Arial"/>
    </font>
    <font>
      <sz val="8"/>
      <color auto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C4C1C0"/>
      </patternFill>
    </fill>
    <fill>
      <patternFill patternType="solid">
        <fgColor rgb="FFFFFFFE"/>
      </patternFill>
    </fill>
  </fills>
  <borders count="18">
    <border>
      <left/>
      <right/>
      <top/>
      <bottom/>
    </border>
    <border>
      <left style="thin">
        <color rgb="FF626975"/>
      </left>
      <right style="thin">
        <color rgb="FF626975"/>
      </right>
      <top style="thin">
        <color rgb="FF626975"/>
      </top>
      <bottom style="thin">
        <color rgb="FF626975"/>
      </bottom>
    </border>
    <border>
      <left style="thin">
        <color rgb="FF626975"/>
      </left>
      <right/>
      <top/>
      <bottom/>
    </border>
    <border>
      <left style="thin">
        <color rgb="FF626975"/>
      </left>
      <right style="thin">
        <color rgb="FF626975"/>
      </right>
      <top/>
      <bottom/>
    </border>
    <border>
      <left style="thin">
        <color rgb="FF626975"/>
      </left>
      <right/>
      <top style="thin">
        <color rgb="FF626975"/>
      </top>
      <bottom style="thin">
        <color rgb="FF626975"/>
      </bottom>
    </border>
    <border>
      <left style="thin">
        <color rgb="FFFFFFFF"/>
      </left>
      <right/>
      <top style="thin">
        <color rgb="FFFFFFFF"/>
      </top>
      <bottom style="thin">
        <color rgb="FFFFFFFF"/>
      </bottom>
    </border>
    <border>
      <left/>
      <right/>
      <top style="thin">
        <color rgb="FFFFFFFF"/>
      </top>
      <bottom style="thin">
        <color rgb="FFFFFFFF"/>
      </bottom>
    </border>
    <border>
      <left/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626975"/>
      </left>
      <right/>
      <top/>
      <bottom style="thin">
        <color rgb="FF626975"/>
      </bottom>
    </border>
    <border>
      <left style="thin">
        <color rgb="FF626975"/>
      </left>
      <right style="thin">
        <color rgb="FF626975"/>
      </right>
      <top/>
      <bottom style="thin">
        <color rgb="FF626975"/>
      </bottom>
    </border>
    <border>
      <left/>
      <right/>
      <top style="thin">
        <color rgb="FF626975"/>
      </top>
      <bottom style="thin">
        <color rgb="FF626975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 style="thin">
        <color rgb="FF626975"/>
      </bottom>
    </border>
    <border>
      <left/>
      <right style="thin">
        <color rgb="FF626975"/>
      </right>
      <top/>
      <bottom style="thin">
        <color rgb="FF626975"/>
      </bottom>
    </border>
    <border>
      <left style="thin">
        <color rgb="FF626975"/>
      </left>
      <right/>
      <top style="thin">
        <color rgb="FF626975"/>
      </top>
      <bottom/>
    </border>
    <border>
      <left/>
      <right/>
      <top style="thin">
        <color rgb="FF626975"/>
      </top>
      <bottom/>
    </border>
    <border>
      <left/>
      <right style="thin">
        <color rgb="FF626975"/>
      </right>
      <top style="thin">
        <color rgb="FF626975"/>
      </top>
      <bottom/>
    </border>
    <border>
      <left/>
      <right style="thin">
        <color rgb="FF626975"/>
      </right>
      <top/>
      <bottom/>
    </border>
  </borders>
  <cellStyleXfs count="58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 wrapText="1"/>
    </xf>
    <xf numFmtId="0" fontId="4" fillId="0" borderId="0">
      <alignment horizontal="left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5" fillId="0" borderId="0">
      <alignment horizontal="left" vertical="center"/>
    </xf>
    <xf numFmtId="0" fontId="10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0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right" vertical="center" wrapText="1"/>
    </xf>
    <xf numFmtId="0" fontId="13" fillId="0" borderId="0">
      <alignment horizontal="right" vertical="center" wrapText="1"/>
    </xf>
    <xf numFmtId="0" fontId="11" fillId="0" borderId="0">
      <alignment horizontal="right" vertical="center" wrapText="1"/>
    </xf>
    <xf numFmtId="0" fontId="12" fillId="0" borderId="0">
      <alignment horizontal="right" vertical="center" wrapText="1"/>
    </xf>
    <xf numFmtId="0" fontId="13" fillId="0" borderId="0">
      <alignment horizontal="right" vertical="center" wrapText="1"/>
    </xf>
    <xf numFmtId="0" fontId="11" fillId="0" borderId="0">
      <alignment horizontal="center" vertical="center" wrapText="1"/>
    </xf>
    <xf numFmtId="0" fontId="12" fillId="0" borderId="0">
      <alignment horizontal="center" vertical="center" wrapText="1"/>
    </xf>
    <xf numFmtId="0" fontId="13" fillId="0" borderId="0">
      <alignment horizontal="center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0" fillId="0" borderId="0">
      <alignment horizontal="right" vertical="center" wrapText="1"/>
    </xf>
    <xf numFmtId="0" fontId="10" fillId="0" borderId="0">
      <alignment horizontal="left" vertical="center" wrapText="1"/>
    </xf>
    <xf numFmtId="0" fontId="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0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11" fillId="0" borderId="0">
      <alignment horizontal="right" vertical="center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 vertical="center" wrapText="1"/>
    </xf>
    <xf numFmtId="0" fontId="17" fillId="0" borderId="0">
      <alignment horizontal="left" vertical="center"/>
    </xf>
  </cellStyleXfs>
  <cellXfs count="125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right" vertical="center" wrapText="1"/>
    </xf>
    <xf numFmtId="0" fontId="7" fillId="0" borderId="0" xfId="6" applyFont="1">
      <alignment horizontal="right" vertical="center" wrapText="1"/>
    </xf>
    <xf numFmtId="0" fontId="8" fillId="0" borderId="0" xfId="7" applyFont="1">
      <alignment horizontal="left" vertical="center" wrapText="1"/>
    </xf>
    <xf numFmtId="0" fontId="4" fillId="0" borderId="0" xfId="8" applyFont="1">
      <alignment horizontal="left" vertical="center"/>
    </xf>
    <xf numFmtId="0" fontId="8" fillId="0" borderId="0" xfId="9" applyFont="1">
      <alignment horizontal="center" vertical="center" wrapText="1"/>
    </xf>
    <xf numFmtId="0" fontId="8" fillId="0" borderId="0" xfId="10" applyFont="1">
      <alignment horizontal="left" vertical="center"/>
    </xf>
    <xf numFmtId="0" fontId="8" fillId="0" borderId="0" xfId="11" applyFont="1">
      <alignment horizontal="left" vertical="center" wrapText="1"/>
    </xf>
    <xf numFmtId="0" fontId="8" fillId="0" borderId="0" xfId="12" applyFont="1">
      <alignment horizontal="right" vertical="center" wrapText="1"/>
    </xf>
    <xf numFmtId="0" fontId="6" fillId="0" borderId="0" xfId="13" applyFont="1">
      <alignment horizontal="left" vertical="center" wrapText="1"/>
    </xf>
    <xf numFmtId="0" fontId="6" fillId="0" borderId="0" xfId="14" applyFont="1">
      <alignment horizontal="right" vertical="center"/>
    </xf>
    <xf numFmtId="0" fontId="9" fillId="0" borderId="0" xfId="15" applyFont="1">
      <alignment horizontal="left" vertical="center" wrapText="1"/>
    </xf>
    <xf numFmtId="0" fontId="9" fillId="0" borderId="0" xfId="16" applyFont="1">
      <alignment horizontal="right" vertical="center"/>
    </xf>
    <xf numFmtId="0" fontId="8" fillId="0" borderId="0" xfId="17" applyFont="1">
      <alignment horizontal="right" vertical="center"/>
    </xf>
    <xf numFmtId="0" fontId="8" fillId="0" borderId="0" xfId="18" applyFont="1">
      <alignment horizontal="left" vertical="center"/>
    </xf>
    <xf numFmtId="0" fontId="5" fillId="0" borderId="0" xfId="19" applyFont="1">
      <alignment horizontal="left" vertical="center"/>
    </xf>
    <xf numFmtId="0" fontId="10" fillId="0" borderId="0" xfId="20" applyFont="1">
      <alignment horizontal="left" vertical="center"/>
    </xf>
    <xf numFmtId="0" fontId="6" fillId="0" borderId="0" xfId="21" applyFont="1">
      <alignment horizontal="left" vertical="center"/>
    </xf>
    <xf numFmtId="0" fontId="7" fillId="0" borderId="0" xfId="22" applyFont="1">
      <alignment horizontal="left" vertical="center"/>
    </xf>
    <xf numFmtId="0" fontId="4" fillId="0" borderId="0" xfId="23" applyFont="1">
      <alignment horizontal="left" vertical="center" wrapText="1"/>
    </xf>
    <xf numFmtId="0" fontId="5" fillId="0" borderId="0" xfId="24" applyFont="1">
      <alignment horizontal="left" vertical="center" wrapText="1"/>
    </xf>
    <xf numFmtId="0" fontId="10" fillId="0" borderId="0" xfId="25" applyFont="1">
      <alignment horizontal="left" vertical="center" wrapText="1"/>
    </xf>
    <xf numFmtId="0" fontId="6" fillId="0" borderId="0" xfId="26" applyFont="1">
      <alignment horizontal="left" vertical="center" wrapText="1"/>
    </xf>
    <xf numFmtId="0" fontId="7" fillId="0" borderId="0" xfId="27" applyFont="1">
      <alignment horizontal="left" vertical="center" wrapText="1"/>
    </xf>
    <xf numFmtId="0" fontId="11" fillId="0" borderId="0" xfId="28" applyFont="1">
      <alignment horizontal="left" vertical="center" wrapText="1"/>
    </xf>
    <xf numFmtId="0" fontId="12" fillId="0" borderId="0" xfId="29" applyFont="1">
      <alignment horizontal="right" vertical="center" wrapText="1"/>
    </xf>
    <xf numFmtId="0" fontId="13" fillId="0" borderId="0" xfId="30" applyFont="1">
      <alignment horizontal="right" vertical="center" wrapText="1"/>
    </xf>
    <xf numFmtId="0" fontId="11" fillId="0" borderId="0" xfId="31" applyFont="1">
      <alignment horizontal="right" vertical="center" wrapText="1"/>
    </xf>
    <xf numFmtId="0" fontId="12" fillId="0" borderId="0" xfId="32" applyFont="1">
      <alignment horizontal="right" vertical="center" wrapText="1"/>
    </xf>
    <xf numFmtId="0" fontId="13" fillId="0" borderId="0" xfId="33" applyFont="1">
      <alignment horizontal="right" vertical="center" wrapText="1"/>
    </xf>
    <xf numFmtId="0" fontId="11" fillId="0" borderId="0" xfId="34" applyFont="1">
      <alignment horizontal="center" vertical="center" wrapText="1"/>
    </xf>
    <xf numFmtId="0" fontId="12" fillId="0" borderId="0" xfId="35" applyFont="1">
      <alignment horizontal="center" vertical="center" wrapText="1"/>
    </xf>
    <xf numFmtId="0" fontId="13" fillId="0" borderId="0" xfId="36" applyFont="1">
      <alignment horizontal="center" vertical="center" wrapText="1"/>
    </xf>
    <xf numFmtId="0" fontId="11" fillId="0" borderId="0" xfId="37" applyFont="1">
      <alignment horizontal="left" vertical="center" wrapText="1"/>
    </xf>
    <xf numFmtId="0" fontId="12" fillId="0" borderId="0" xfId="38" applyFont="1">
      <alignment horizontal="left" vertical="center" wrapText="1"/>
    </xf>
    <xf numFmtId="0" fontId="13" fillId="0" borderId="0" xfId="39" applyFont="1">
      <alignment horizontal="left" vertical="center" wrapText="1"/>
    </xf>
    <xf numFmtId="0" fontId="4" fillId="0" borderId="0" xfId="40" applyFont="1">
      <alignment horizontal="right" vertical="center" wrapText="1"/>
    </xf>
    <xf numFmtId="0" fontId="5" fillId="0" borderId="0" xfId="41" applyFont="1">
      <alignment horizontal="right" vertical="center" wrapText="1"/>
    </xf>
    <xf numFmtId="0" fontId="10" fillId="0" borderId="0" xfId="42" applyFont="1">
      <alignment horizontal="right" vertical="center" wrapText="1"/>
    </xf>
    <xf numFmtId="0" fontId="10" fillId="0" borderId="0" xfId="43" applyFont="1">
      <alignment horizontal="left" vertical="center" wrapText="1"/>
    </xf>
    <xf numFmtId="0" fontId="7" fillId="0" borderId="0" xfId="44" applyFont="1">
      <alignment horizontal="left" vertical="center" wrapText="1"/>
    </xf>
    <xf numFmtId="0" fontId="4" fillId="0" borderId="0" xfId="45" applyFont="1">
      <alignment horizontal="center" vertical="center" wrapText="1"/>
    </xf>
    <xf numFmtId="0" fontId="5" fillId="0" borderId="0" xfId="46" applyFont="1">
      <alignment horizontal="center" vertical="center" wrapText="1"/>
    </xf>
    <xf numFmtId="0" fontId="10" fillId="0" borderId="0" xfId="47" applyFont="1">
      <alignment horizontal="center" vertical="center" wrapText="1"/>
    </xf>
    <xf numFmtId="0" fontId="6" fillId="0" borderId="0" xfId="48" applyFont="1">
      <alignment horizontal="center" vertical="center" wrapText="1"/>
    </xf>
    <xf numFmtId="0" fontId="7" fillId="0" borderId="0" xfId="49" applyFont="1">
      <alignment horizontal="center" vertical="center" wrapText="1"/>
    </xf>
    <xf numFmtId="0" fontId="11" fillId="0" borderId="0" xfId="50" applyFont="1">
      <alignment horizontal="right" vertical="center"/>
    </xf>
    <xf numFmtId="0" fontId="14" fillId="0" borderId="0" xfId="51" applyFont="1">
      <alignment horizontal="left" vertical="center" wrapText="1"/>
    </xf>
    <xf numFmtId="0" fontId="15" fillId="0" borderId="0" xfId="52" applyFont="1">
      <alignment horizontal="left" vertical="center" wrapText="1"/>
    </xf>
    <xf numFmtId="0" fontId="16" fillId="0" borderId="0" xfId="53" applyFont="1">
      <alignment horizontal="left" vertical="center" wrapText="1"/>
    </xf>
    <xf numFmtId="0" fontId="17" fillId="0" borderId="0" xfId="54" applyFont="1">
      <alignment horizontal="left" vertical="center" wrapText="1"/>
    </xf>
    <xf numFmtId="0" fontId="17" fillId="0" borderId="0" xfId="55" applyFont="1">
      <alignment horizontal="left" vertical="center" wrapText="1"/>
    </xf>
    <xf numFmtId="0" fontId="17" fillId="0" borderId="0" xfId="56" applyFont="1">
      <alignment horizontal="right" vertical="center" wrapText="1"/>
    </xf>
    <xf numFmtId="0" fontId="17" fillId="0" borderId="0" xfId="57" applyFont="1">
      <alignment horizontal="left" vertical="center"/>
    </xf>
    <xf numFmtId="0" fontId="18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21" fillId="0" borderId="0" xfId="1" applyFont="1">
      <alignment vertical="center"/>
      <protection locked="0"/>
    </xf>
    <xf numFmtId="0" fontId="21" fillId="0" borderId="0" xfId="1" applyFont="1">
      <alignment horizontal="left" vertical="center"/>
      <protection locked="0"/>
    </xf>
    <xf numFmtId="0" fontId="22" fillId="0" borderId="0" xfId="1" applyFont="1">
      <alignment vertical="center"/>
      <protection locked="0"/>
    </xf>
    <xf numFmtId="0" fontId="23" fillId="0" borderId="0" xfId="1" applyFont="1">
      <alignment vertical="center"/>
      <protection locked="0"/>
    </xf>
    <xf numFmtId="0" fontId="24" fillId="0" borderId="0" xfId="1" applyFont="1">
      <alignment horizontal="right" vertical="center"/>
      <protection locked="0"/>
    </xf>
    <xf numFmtId="171" fontId="24" fillId="0" borderId="0" xfId="1" applyFont="1" applyNumberFormat="1">
      <alignment horizontal="right"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5" fillId="0" borderId="2" xfId="24" applyFont="1" applyBorder="1">
      <alignment horizontal="left" vertical="center" wrapText="1"/>
      <protection locked="0"/>
    </xf>
    <xf numFmtId="0" fontId="5" fillId="0" borderId="2" xfId="0" applyFont="1" applyBorder="1">
      <alignment horizontal="left" vertical="center" wrapText="1"/>
      <protection locked="0"/>
    </xf>
    <xf numFmtId="0" fontId="2" fillId="0" borderId="2" xfId="1" applyFont="1" applyBorder="1">
      <alignment vertical="center"/>
      <protection locked="0"/>
    </xf>
    <xf numFmtId="172" fontId="5" fillId="0" borderId="3" xfId="0" applyFont="1" applyBorder="1" applyNumberFormat="1">
      <alignment horizontal="right" vertical="center" wrapText="1"/>
      <protection locked="0"/>
    </xf>
    <xf numFmtId="172" fontId="2" fillId="0" borderId="0" xfId="1" applyFont="1" applyNumberFormat="1">
      <alignment vertical="center"/>
      <protection locked="0"/>
    </xf>
    <xf numFmtId="0" fontId="6" fillId="0" borderId="2" xfId="26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172" fontId="6" fillId="0" borderId="3" xfId="0" applyFont="1" applyBorder="1" applyNumberFormat="1">
      <alignment horizontal="right" vertical="center" wrapText="1"/>
      <protection locked="0"/>
    </xf>
    <xf numFmtId="0" fontId="7" fillId="0" borderId="2" xfId="27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172" fontId="7" fillId="0" borderId="3" xfId="0" applyFont="1" applyBorder="1" applyNumberFormat="1">
      <alignment horizontal="right" vertical="center" wrapText="1"/>
      <protection locked="0"/>
    </xf>
    <xf numFmtId="0" fontId="10" fillId="0" borderId="2" xfId="25" applyFont="1" applyBorder="1">
      <alignment horizontal="left" vertical="center" wrapText="1"/>
      <protection locked="0"/>
    </xf>
    <xf numFmtId="0" fontId="10" fillId="0" borderId="2" xfId="0" applyFont="1" applyBorder="1">
      <alignment horizontal="left" vertical="center" wrapText="1"/>
      <protection locked="0"/>
    </xf>
    <xf numFmtId="173" fontId="10" fillId="0" borderId="2" xfId="42" applyFont="1" applyBorder="1" applyNumberFormat="1">
      <alignment horizontal="right" vertical="center" wrapText="1"/>
      <protection locked="0"/>
    </xf>
    <xf numFmtId="0" fontId="10" fillId="0" borderId="2" xfId="47" applyFont="1" applyBorder="1">
      <alignment horizontal="center" vertical="center" wrapText="1"/>
      <protection locked="0"/>
    </xf>
    <xf numFmtId="174" fontId="10" fillId="0" borderId="2" xfId="0" applyFont="1" applyBorder="1" applyNumberFormat="1">
      <alignment horizontal="right" vertical="center" wrapText="1"/>
      <protection locked="0"/>
    </xf>
    <xf numFmtId="174" fontId="10" fillId="0" borderId="3" xfId="0" applyFont="1" applyBorder="1" applyNumberFormat="1">
      <alignment horizontal="right" vertical="center" wrapText="1"/>
      <protection locked="0"/>
    </xf>
    <xf numFmtId="175" fontId="10" fillId="0" borderId="0" xfId="0" applyFont="1" applyNumberFormat="1">
      <alignment horizontal="center" vertical="center" wrapText="1"/>
      <protection locked="0"/>
    </xf>
    <xf numFmtId="174" fontId="10" fillId="0" borderId="0" xfId="0" applyFont="1" applyNumberFormat="1">
      <alignment horizontal="center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3" fillId="0" borderId="4" xfId="30" applyFont="1" applyBorder="1">
      <alignment horizontal="right" vertical="center" wrapText="1"/>
      <protection locked="0"/>
    </xf>
    <xf numFmtId="174" fontId="13" fillId="0" borderId="1" xfId="33" applyFont="1" applyBorder="1" applyNumberFormat="1">
      <alignment horizontal="righ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2" fillId="2" borderId="5" xfId="1" applyFont="1" applyFill="1" applyBorder="1">
      <alignment vertical="center"/>
      <protection locked="0"/>
    </xf>
    <xf numFmtId="0" fontId="12" fillId="2" borderId="6" xfId="29" applyFont="1" applyFill="1" applyBorder="1">
      <alignment horizontal="right" vertical="center" wrapText="1"/>
      <protection locked="0"/>
    </xf>
    <xf numFmtId="0" fontId="2" fillId="2" borderId="6" xfId="1" applyFont="1" applyFill="1" applyBorder="1">
      <alignment vertical="center"/>
      <protection locked="0"/>
    </xf>
    <xf numFmtId="174" fontId="12" fillId="2" borderId="7" xfId="32" applyFont="1" applyFill="1" applyBorder="1" applyNumberFormat="1">
      <alignment horizontal="right" vertical="center" wrapText="1"/>
      <protection locked="0"/>
    </xf>
    <xf numFmtId="0" fontId="2" fillId="2" borderId="7" xfId="1" applyFont="1" applyFill="1" applyBorder="1">
      <alignment vertical="center"/>
      <protection locked="0"/>
    </xf>
    <xf numFmtId="0" fontId="8" fillId="0" borderId="2" xfId="0" applyFont="1" applyBorder="1">
      <alignment horizontal="left" vertical="center" wrapText="1"/>
      <protection locked="0"/>
    </xf>
    <xf numFmtId="172" fontId="8" fillId="0" borderId="3" xfId="0" applyFont="1" applyBorder="1" applyNumberFormat="1">
      <alignment horizontal="right" vertical="center" wrapText="1"/>
      <protection locked="0"/>
    </xf>
    <xf numFmtId="176" fontId="10" fillId="0" borderId="2" xfId="42" applyFont="1" applyBorder="1" applyNumberFormat="1">
      <alignment horizontal="right" vertical="center" wrapText="1"/>
      <protection locked="0"/>
    </xf>
    <xf numFmtId="0" fontId="11" fillId="0" borderId="4" xfId="28" applyFont="1" applyBorder="1">
      <alignment horizontal="left" vertical="center" wrapText="1"/>
      <protection locked="0"/>
    </xf>
    <xf numFmtId="0" fontId="2" fillId="0" borderId="1" xfId="1" applyFont="1" applyBorder="1">
      <alignment vertical="center"/>
      <protection locked="0"/>
    </xf>
    <xf numFmtId="0" fontId="2" fillId="0" borderId="8" xfId="1" applyFont="1" applyBorder="1">
      <alignment vertical="center"/>
      <protection locked="0"/>
    </xf>
    <xf numFmtId="0" fontId="2" fillId="0" borderId="9" xfId="1" applyFont="1" applyBorder="1">
      <alignment vertical="center"/>
      <protection locked="0"/>
    </xf>
    <xf numFmtId="0" fontId="4" fillId="0" borderId="0" xfId="8" applyFont="1">
      <alignment horizontal="left" vertical="center"/>
      <protection locked="0"/>
    </xf>
    <xf numFmtId="0" fontId="6" fillId="0" borderId="10" xfId="13" applyFont="1" applyBorder="1">
      <alignment horizontal="left" vertical="center" wrapText="1"/>
      <protection locked="0"/>
    </xf>
    <xf numFmtId="0" fontId="2" fillId="0" borderId="10" xfId="1" applyFont="1" applyBorder="1">
      <alignment vertical="center"/>
      <protection locked="0"/>
    </xf>
    <xf numFmtId="174" fontId="6" fillId="3" borderId="11" xfId="14" applyFont="1" applyFill="1" applyBorder="1" applyNumberFormat="1">
      <alignment horizontal="right" vertical="center"/>
      <protection locked="0"/>
    </xf>
    <xf numFmtId="0" fontId="9" fillId="0" borderId="12" xfId="15" applyFont="1" applyBorder="1">
      <alignment horizontal="left" vertical="center" wrapText="1"/>
      <protection locked="0"/>
    </xf>
    <xf numFmtId="0" fontId="2" fillId="0" borderId="12" xfId="1" applyFont="1" applyBorder="1">
      <alignment vertical="center"/>
      <protection locked="0"/>
    </xf>
    <xf numFmtId="174" fontId="9" fillId="0" borderId="13" xfId="16" applyFont="1" applyBorder="1" applyNumberFormat="1">
      <alignment horizontal="right" vertical="center"/>
      <protection locked="0"/>
    </xf>
    <xf numFmtId="0" fontId="6" fillId="0" borderId="12" xfId="0" applyFont="1" applyBorder="1">
      <alignment horizontal="left" vertical="center" wrapText="1"/>
      <protection locked="0"/>
    </xf>
    <xf numFmtId="174" fontId="6" fillId="3" borderId="11" xfId="0" applyFont="1" applyFill="1" applyBorder="1" applyNumberFormat="1">
      <alignment horizontal="right" vertical="center"/>
      <protection locked="0"/>
    </xf>
    <xf numFmtId="0" fontId="10" fillId="3" borderId="14" xfId="0" applyFont="1" applyFill="1" applyBorder="1">
      <alignment horizontal="left" vertical="center"/>
      <protection locked="0"/>
    </xf>
    <xf numFmtId="0" fontId="2" fillId="3" borderId="15" xfId="1" applyFont="1" applyFill="1" applyBorder="1">
      <alignment vertical="center"/>
      <protection locked="0"/>
    </xf>
    <xf numFmtId="0" fontId="2" fillId="3" borderId="16" xfId="1" applyFont="1" applyFill="1" applyBorder="1">
      <alignment vertical="center"/>
      <protection locked="0"/>
    </xf>
    <xf numFmtId="0" fontId="10" fillId="3" borderId="2" xfId="0" applyFont="1" applyFill="1" applyBorder="1">
      <alignment horizontal="left" vertical="center"/>
      <protection locked="0"/>
    </xf>
    <xf numFmtId="0" fontId="2" fillId="3" borderId="0" xfId="1" applyFont="1" applyFill="1">
      <alignment vertical="center"/>
      <protection locked="0"/>
    </xf>
    <xf numFmtId="0" fontId="2" fillId="3" borderId="17" xfId="1" applyFont="1" applyFill="1" applyBorder="1">
      <alignment vertical="center"/>
      <protection locked="0"/>
    </xf>
    <xf numFmtId="0" fontId="2" fillId="3" borderId="2" xfId="1" applyFont="1" applyFill="1" applyBorder="1">
      <alignment vertical="center"/>
      <protection locked="0"/>
    </xf>
    <xf numFmtId="0" fontId="2" fillId="3" borderId="8" xfId="1" applyFont="1" applyFill="1" applyBorder="1">
      <alignment vertical="center"/>
      <protection locked="0"/>
    </xf>
    <xf numFmtId="0" fontId="2" fillId="3" borderId="12" xfId="1" applyFont="1" applyFill="1" applyBorder="1">
      <alignment vertical="center"/>
      <protection locked="0"/>
    </xf>
    <xf numFmtId="0" fontId="2" fillId="3" borderId="13" xfId="1" applyFont="1" applyFill="1" applyBorder="1">
      <alignment vertical="center"/>
      <protection locked="0"/>
    </xf>
  </cellXfs>
  <cellStyles count="276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7"/>
    <cellStyle name="Niv6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8"/>
    <cellStyle name="LignesTot2PxTotal" xfId="8"/>
    <cellStyle name="RecapRecapLots2" xfId="9"/>
    <cellStyle name="RecapRecapBord2" xfId="7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0"/>
    <cellStyle name="RecapRecapLots5Code" xfId="11"/>
    <cellStyle name="RecapRecapLots5Designation" xfId="11"/>
    <cellStyle name="RecapRecapLots5PxTotal" xfId="12"/>
    <cellStyle name="RecapRecapLots5TVA" xfId="9"/>
    <cellStyle name="RecapRecapLots5CValeur" xfId="12"/>
    <cellStyle name="RecapRecapLots5PxLettres" xfId="7"/>
    <cellStyle name="RecapRecapBord5fusion" xfId="10"/>
    <cellStyle name="RecapRecapBord5Code" xfId="11"/>
    <cellStyle name="RecapRecapBord5Designation" xfId="11"/>
    <cellStyle name="RecapRecapBord5PxTotal" xfId="12"/>
    <cellStyle name="RecapRecapBord5TVA" xfId="9"/>
    <cellStyle name="RecapRecapBord5CValeur" xfId="12"/>
    <cellStyle name="RecapRecapBord5PxLettres" xfId="7"/>
    <cellStyle name="RecapRecapOuv5fusion" xfId="10"/>
    <cellStyle name="RecapRecapOuv5Code" xfId="11"/>
    <cellStyle name="RecapRecapOuv5Designation" xfId="11"/>
    <cellStyle name="RecapRecapOuv5PxTotal" xfId="12"/>
    <cellStyle name="RecapRecapOuv5TVA" xfId="9"/>
    <cellStyle name="RecapRecapOuv5CValeur" xfId="12"/>
    <cellStyle name="RecapRecapOuv5PxLettres" xfId="7"/>
    <cellStyle name="RecapRecapTranches5fusion" xfId="10"/>
    <cellStyle name="RecapRecapTranches5Code" xfId="11"/>
    <cellStyle name="RecapRecapTranches5Designation" xfId="11"/>
    <cellStyle name="RecapRecapTranches5PxTotal" xfId="12"/>
    <cellStyle name="RecapRecapTranches5TVA" xfId="9"/>
    <cellStyle name="RecapRecapTranches5CValeur" xfId="12"/>
    <cellStyle name="RecapRecapTranches5PxLettres" xfId="7"/>
    <cellStyle name="RecapRecapMOA5fusion" xfId="10"/>
    <cellStyle name="RecapRecapMOA5Code" xfId="11"/>
    <cellStyle name="RecapRecapMOA5Designation" xfId="11"/>
    <cellStyle name="RecapRecapMOA5PxTotal" xfId="12"/>
    <cellStyle name="RecapRecapMOA5TVA" xfId="9"/>
    <cellStyle name="RecapRecapMOA5CValeur" xfId="12"/>
    <cellStyle name="RecapRecapMOA5PxLettres" xfId="7"/>
    <cellStyle name="RecapRecapOptions5fusion" xfId="10"/>
    <cellStyle name="RecapRecapOptions5Code" xfId="11"/>
    <cellStyle name="RecapRecapOptions5Designation" xfId="11"/>
    <cellStyle name="RecapRecapOptions5PxTotal" xfId="12"/>
    <cellStyle name="RecapRecapOptions5TVA" xfId="9"/>
    <cellStyle name="RecapRecapOptions5CValeur" xfId="12"/>
    <cellStyle name="RecapRecapOptions5PxLettres" xfId="7"/>
    <cellStyle name="RecapRecapMark5fusion" xfId="10"/>
    <cellStyle name="RecapRecapMark5Code" xfId="11"/>
    <cellStyle name="RecapRecapMark5Designation" xfId="11"/>
    <cellStyle name="RecapRecapMark5PxTotal" xfId="12"/>
    <cellStyle name="RecapRecapMark5TVA" xfId="9"/>
    <cellStyle name="RecapRecapMark5CValeur" xfId="12"/>
    <cellStyle name="RecapRecapMark5PxLettres" xfId="7"/>
    <cellStyle name="LignesTot5" xfId="13"/>
    <cellStyle name="LignesTot5PxTotal" xfId="14"/>
    <cellStyle name="LignesTot8" xfId="15"/>
    <cellStyle name="LignesTot8PxTotal" xfId="16"/>
    <cellStyle name="LignesTot11" xfId="13"/>
    <cellStyle name="LignesTot11PxTotal" xfId="14"/>
    <cellStyle name="LignesTot13" xfId="7"/>
    <cellStyle name="LignesTot13PxTotal" xfId="17"/>
    <cellStyle name="LignesTot13Designation" xfId="18"/>
    <cellStyle name="LignesTot15" xfId="7"/>
    <cellStyle name="LignesTot15PxTotal" xfId="17"/>
    <cellStyle name="Lotfusion" xfId="8"/>
    <cellStyle name="Bordfusion" xfId="19"/>
    <cellStyle name="Artfusion" xfId="20"/>
    <cellStyle name="Niv1fusion" xfId="21"/>
    <cellStyle name="Niv2fusion" xfId="22"/>
    <cellStyle name="Niv3fusion" xfId="10"/>
    <cellStyle name="Niv4fusion" xfId="10"/>
    <cellStyle name="Niv5fusion" xfId="10"/>
    <cellStyle name="Niv6fusion" xfId="10"/>
    <cellStyle name="LotCode" xfId="23"/>
    <cellStyle name="BordCode" xfId="24"/>
    <cellStyle name="ArtCode" xfId="25"/>
    <cellStyle name="Niv1Code" xfId="26"/>
    <cellStyle name="Niv2Code" xfId="27"/>
    <cellStyle name="Niv3Code" xfId="11"/>
    <cellStyle name="Niv4Code" xfId="11"/>
    <cellStyle name="Niv5Code" xfId="11"/>
    <cellStyle name="Niv6Code" xfId="11"/>
    <cellStyle name="LotDesignation" xfId="23"/>
    <cellStyle name="BordDesignation" xfId="24"/>
    <cellStyle name="ArtDesignation" xfId="25"/>
    <cellStyle name="Niv1Designation" xfId="26"/>
    <cellStyle name="Niv2Designation" xfId="27"/>
    <cellStyle name="Niv3Designation" xfId="11"/>
    <cellStyle name="Niv4Designation" xfId="11"/>
    <cellStyle name="Niv5Designation" xfId="11"/>
    <cellStyle name="Niv6Designation" xfId="11"/>
    <cellStyle name="RecapLotDesignation" xfId="11"/>
    <cellStyle name="RecapBordDesignation" xfId="28"/>
    <cellStyle name="RecapNiv1Designation" xfId="29"/>
    <cellStyle name="RecapNiv2Designation" xfId="30"/>
    <cellStyle name="RecapNiv3Designation" xfId="11"/>
    <cellStyle name="RecapNiv4Designation" xfId="11"/>
    <cellStyle name="RecapNiv5Designation" xfId="11"/>
    <cellStyle name="RecapNiv6Designation" xfId="11"/>
    <cellStyle name="RecapLotPxTotal" xfId="12"/>
    <cellStyle name="RecapBordPxTotal" xfId="31"/>
    <cellStyle name="RecapNiv1PxTotal" xfId="32"/>
    <cellStyle name="RecapNiv2PxTotal" xfId="33"/>
    <cellStyle name="RecapNiv3PxTotal" xfId="12"/>
    <cellStyle name="RecapNiv4PxTotal" xfId="12"/>
    <cellStyle name="RecapNiv5PxTotal" xfId="12"/>
    <cellStyle name="RecapNiv6PxTotal" xfId="12"/>
    <cellStyle name="RecapLotTVA" xfId="9"/>
    <cellStyle name="RecapBordTVA" xfId="34"/>
    <cellStyle name="RecapNiv1TVA" xfId="35"/>
    <cellStyle name="RecapNiv2TVA" xfId="36"/>
    <cellStyle name="RecapNiv3TVA" xfId="9"/>
    <cellStyle name="RecapNiv4TVA" xfId="9"/>
    <cellStyle name="RecapNiv5TVA" xfId="9"/>
    <cellStyle name="RecapNiv6TVA" xfId="9"/>
    <cellStyle name="RecapLotPxLettres" xfId="7"/>
    <cellStyle name="RecapBordPxLettres" xfId="37"/>
    <cellStyle name="RecapNiv1PxLettres" xfId="38"/>
    <cellStyle name="RecapNiv2PxLettres" xfId="39"/>
    <cellStyle name="RecapNiv3PxLettres" xfId="7"/>
    <cellStyle name="RecapNiv4PxLettres" xfId="7"/>
    <cellStyle name="RecapNiv5PxLettres" xfId="7"/>
    <cellStyle name="RecapNiv6PxLettres" xfId="7"/>
    <cellStyle name="RecapLotCValeur" xfId="12"/>
    <cellStyle name="RecapBordCValeur" xfId="31"/>
    <cellStyle name="RecapNiv1CValeur" xfId="32"/>
    <cellStyle name="RecapNiv2CValeur" xfId="33"/>
    <cellStyle name="RecapNiv3CValeur" xfId="12"/>
    <cellStyle name="RecapNiv4CValeur" xfId="12"/>
    <cellStyle name="RecapNiv5CValeur" xfId="12"/>
    <cellStyle name="RecapNiv6CValeur" xfId="12"/>
    <cellStyle name="LotQuant" xfId="40"/>
    <cellStyle name="BordQuant" xfId="41"/>
    <cellStyle name="ArtQuant" xfId="42"/>
    <cellStyle name="Niv1Quant" xfId="5"/>
    <cellStyle name="Niv2Quant" xfId="6"/>
    <cellStyle name="Niv3Quant" xfId="12"/>
    <cellStyle name="Niv4Quant" xfId="12"/>
    <cellStyle name="Niv5Quant" xfId="12"/>
    <cellStyle name="Niv6Quant" xfId="12"/>
    <cellStyle name="LotQteLettres" xfId="3"/>
    <cellStyle name="BordQteLettres" xfId="4"/>
    <cellStyle name="ArtQteLettres" xfId="43"/>
    <cellStyle name="Niv1QteLettres" xfId="13"/>
    <cellStyle name="Niv2QteLettres" xfId="44"/>
    <cellStyle name="Niv3QteLettres" xfId="7"/>
    <cellStyle name="Niv4QteLettres" xfId="7"/>
    <cellStyle name="Niv5QteLettres" xfId="7"/>
    <cellStyle name="Niv6QteLettres" xfId="7"/>
    <cellStyle name="LotQteEnt" xfId="40"/>
    <cellStyle name="BordQteEnt" xfId="41"/>
    <cellStyle name="ArtQteEnt" xfId="42"/>
    <cellStyle name="Niv1QteEnt" xfId="5"/>
    <cellStyle name="Niv2QteEnt" xfId="6"/>
    <cellStyle name="Niv3QteEnt" xfId="12"/>
    <cellStyle name="Niv4QteEnt" xfId="12"/>
    <cellStyle name="Niv5QteEnt" xfId="12"/>
    <cellStyle name="Niv6QteEnt" xfId="12"/>
    <cellStyle name="LotUnite" xfId="45"/>
    <cellStyle name="BordUnite" xfId="46"/>
    <cellStyle name="ArtUnite" xfId="47"/>
    <cellStyle name="Niv1Unite" xfId="48"/>
    <cellStyle name="Niv2Unite" xfId="49"/>
    <cellStyle name="Niv3Unite" xfId="9"/>
    <cellStyle name="Niv4Unite" xfId="9"/>
    <cellStyle name="Niv5Unite" xfId="9"/>
    <cellStyle name="Niv6Unite" xfId="9"/>
    <cellStyle name="LotPxUnit" xfId="40"/>
    <cellStyle name="BordPxUnit" xfId="41"/>
    <cellStyle name="ArtPxUnit" xfId="42"/>
    <cellStyle name="Niv1PxUnit" xfId="5"/>
    <cellStyle name="Niv2PxUnit" xfId="6"/>
    <cellStyle name="Niv3PxUnit" xfId="12"/>
    <cellStyle name="Niv4PxUnit" xfId="12"/>
    <cellStyle name="Niv5PxUnit" xfId="12"/>
    <cellStyle name="Niv6PxUnit" xfId="12"/>
    <cellStyle name="LotTVA" xfId="45"/>
    <cellStyle name="BordTVA" xfId="46"/>
    <cellStyle name="ArtTVA" xfId="47"/>
    <cellStyle name="Niv1TVA" xfId="48"/>
    <cellStyle name="Niv2TVA" xfId="49"/>
    <cellStyle name="Niv3TVA" xfId="9"/>
    <cellStyle name="Niv4TVA" xfId="9"/>
    <cellStyle name="Niv5TVA" xfId="9"/>
    <cellStyle name="Niv6TVA" xfId="9"/>
    <cellStyle name="LotPxTotal" xfId="40"/>
    <cellStyle name="BordPxTotal" xfId="41"/>
    <cellStyle name="ArtPxTotal" xfId="42"/>
    <cellStyle name="Niv1PxTotal" xfId="5"/>
    <cellStyle name="Niv2PxTotal" xfId="6"/>
    <cellStyle name="Niv3PxTotal" xfId="12"/>
    <cellStyle name="Niv4PxTotal" xfId="12"/>
    <cellStyle name="Niv5PxTotal" xfId="12"/>
    <cellStyle name="Niv6PxTotal" xfId="12"/>
    <cellStyle name="LotPxLettres" xfId="3"/>
    <cellStyle name="BordPxLettres" xfId="4"/>
    <cellStyle name="ArtPxLettres" xfId="43"/>
    <cellStyle name="Niv1PxLettres" xfId="13"/>
    <cellStyle name="Niv2PxLettres" xfId="44"/>
    <cellStyle name="Niv3PxLettres" xfId="7"/>
    <cellStyle name="Niv4PxLettres" xfId="7"/>
    <cellStyle name="Niv5PxLettres" xfId="7"/>
    <cellStyle name="Niv6PxLettres" xfId="7"/>
    <cellStyle name="LotCValeur" xfId="40"/>
    <cellStyle name="BordCValeur" xfId="41"/>
    <cellStyle name="ArtCValeur" xfId="42"/>
    <cellStyle name="Niv1CValeur" xfId="5"/>
    <cellStyle name="Niv2CValeur" xfId="6"/>
    <cellStyle name="Niv3CValeur" xfId="12"/>
    <cellStyle name="Niv4CValeur" xfId="12"/>
    <cellStyle name="Niv5CValeur" xfId="12"/>
    <cellStyle name="Niv6CValeur" xfId="12"/>
    <cellStyle name="LotPxULettres" xfId="3"/>
    <cellStyle name="BordPxULettres" xfId="4"/>
    <cellStyle name="ArtPxULettres" xfId="43"/>
    <cellStyle name="Niv1PxULettres" xfId="13"/>
    <cellStyle name="Niv2PxULettres" xfId="44"/>
    <cellStyle name="Niv3PxULettres" xfId="7"/>
    <cellStyle name="Niv4PxULettres" xfId="7"/>
    <cellStyle name="Niv5PxULettres" xfId="7"/>
    <cellStyle name="Niv6PxULettres" xfId="7"/>
    <cellStyle name="LotMark" xfId="3"/>
    <cellStyle name="BordMark" xfId="4"/>
    <cellStyle name="ArtMark" xfId="43"/>
    <cellStyle name="Niv1Mark" xfId="13"/>
    <cellStyle name="Niv2Mark" xfId="44"/>
    <cellStyle name="Niv3Mark" xfId="7"/>
    <cellStyle name="Niv4Mark" xfId="7"/>
    <cellStyle name="Niv5Mark" xfId="7"/>
    <cellStyle name="Niv6Mark" xfId="7"/>
    <cellStyle name="Quant" xfId="12"/>
    <cellStyle name="QteLettres" xfId="7"/>
    <cellStyle name="QteEnt" xfId="12"/>
    <cellStyle name="Unite" xfId="9"/>
    <cellStyle name="PxUnit" xfId="12"/>
    <cellStyle name="TVA" xfId="9"/>
    <cellStyle name="PxTotal" xfId="50"/>
    <cellStyle name="PxLettres" xfId="7"/>
    <cellStyle name="CValeur" xfId="17"/>
    <cellStyle name="PxULettres" xfId="7"/>
    <cellStyle name="Mark" xfId="7"/>
    <cellStyle name="DescTech" xfId="51"/>
    <cellStyle name="DescCom" xfId="52"/>
    <cellStyle name="TitreLoc" xfId="53"/>
    <cellStyle name="Loc" xfId="54"/>
    <cellStyle name="MinuteDesignation" xfId="55"/>
    <cellStyle name="MinuteDesignation_d" xfId="56"/>
    <cellStyle name="Minutefusion" xfId="57"/>
    <cellStyle name="Minutecode" xfId="56"/>
    <cellStyle name="MinuteQuant" xfId="56"/>
    <cellStyle name="MinuteUnite" xfId="57"/>
    <cellStyle name="Signature" xfId="2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</xdr:col>
      <xdr:colOff>752475</xdr:colOff>
      <xdr:row>2</xdr:row>
      <xdr:rowOff>161925</xdr:rowOff>
    </xdr:to>
    <xdr:pic>
      <xdr:nvPicPr>
        <xdr:cNvPr id="1" name="image_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77DAC8E-416E-9164-AB41-FAD5D3B2BBD2}" mc:Ignorable="x14ac xr xr2 xr3">
  <sheetPr>
    <pageSetUpPr fitToPage="1"/>
  </sheetPr>
  <dimension ref="A1:L313"/>
  <sheetViews>
    <sheetView topLeftCell="A1" showGridLines="0" showRowColHeaders="0" zoomScale="125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50.50390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2" width="7.75390625" hidden="1"/>
  </cols>
  <sheetData>
    <row customHeight="1" ht="15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customHeight="1" ht="15">
      <c r="A2" s="59"/>
      <c r="B2" s="61"/>
      <c r="C2" s="60"/>
      <c r="D2" s="60"/>
      <c r="E2" s="60"/>
      <c r="F2" s="60"/>
      <c r="G2" s="60"/>
      <c r="H2" s="60"/>
      <c r="I2" s="60"/>
      <c r="J2" s="60"/>
      <c r="K2" s="60"/>
      <c r="L2" s="60"/>
    </row>
    <row customHeight="1" ht="1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customHeight="1" ht="19.5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customHeight="1" ht="15.75">
      <c r="A5" s="62" t="s">
        <v>1</v>
      </c>
      <c r="B5" s="62" t="s">
        <v>2</v>
      </c>
      <c r="C5" s="63"/>
      <c r="D5" s="63"/>
      <c r="E5" s="63"/>
      <c r="F5" s="63"/>
      <c r="G5" s="60"/>
      <c r="H5" s="60"/>
      <c r="I5" s="60"/>
      <c r="J5" s="60"/>
      <c r="K5" s="60"/>
      <c r="L5" s="60"/>
    </row>
    <row customHeight="1" ht="15">
      <c r="A6" s="64" t="s">
        <v>3</v>
      </c>
      <c r="B6" s="65" t="s">
        <v>4</v>
      </c>
      <c r="C6" s="66"/>
      <c r="D6" s="66"/>
      <c r="E6" s="66"/>
      <c r="F6" s="66"/>
      <c r="G6" s="60"/>
      <c r="H6" s="60"/>
      <c r="I6" s="60"/>
      <c r="J6" s="60"/>
      <c r="K6" s="60"/>
      <c r="L6" s="60"/>
    </row>
    <row customHeight="1" ht="11.25">
      <c r="A7" s="67" t="s">
        <v>5</v>
      </c>
      <c r="B7" s="60"/>
      <c r="C7" s="60"/>
      <c r="D7" s="68"/>
      <c r="E7" s="68" t="s">
        <v>6</v>
      </c>
      <c r="F7" s="69">
        <v>45861</v>
      </c>
      <c r="G7" s="60"/>
      <c r="H7" s="60"/>
      <c r="I7" s="60"/>
      <c r="J7" s="60"/>
      <c r="K7" s="60"/>
      <c r="L7" s="60"/>
    </row>
    <row customHeight="1" ht="1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customHeight="1" ht="11.25">
      <c r="A9" s="70" t="s">
        <v>7</v>
      </c>
      <c r="B9" s="70" t="s">
        <v>8</v>
      </c>
      <c r="C9" s="70" t="s">
        <v>9</v>
      </c>
      <c r="D9" s="70" t="s">
        <v>10</v>
      </c>
      <c r="E9" s="70" t="s">
        <v>11</v>
      </c>
      <c r="F9" s="70" t="s">
        <v>12</v>
      </c>
      <c r="G9" s="60"/>
      <c r="H9" s="60"/>
      <c r="I9" s="60"/>
      <c r="J9" s="60"/>
      <c r="K9" s="60"/>
      <c r="L9" s="60"/>
    </row>
    <row customHeight="1" ht="17.25" hidden="1">
      <c r="A10" s="71" t="s">
        <v>13</v>
      </c>
      <c r="B10" s="72" t="s">
        <v>14</v>
      </c>
      <c r="C10" s="73"/>
      <c r="D10" s="73"/>
      <c r="E10" s="73"/>
      <c r="F10" s="74">
        <f t="shared" si="0" ref="F10:L10">F11+F30+F33</f>
        <v>0</v>
      </c>
      <c r="G10" s="60"/>
      <c r="H10" s="75">
        <f t="shared" si="0"/>
        <v>0</v>
      </c>
      <c r="I10" s="75">
        <f t="shared" si="0"/>
        <v>0</v>
      </c>
      <c r="J10" s="75">
        <f t="shared" si="0"/>
        <v>0</v>
      </c>
      <c r="K10" s="75">
        <f t="shared" si="0"/>
        <v>0</v>
      </c>
      <c r="L10" s="75">
        <f t="shared" si="0"/>
        <v>0</v>
      </c>
    </row>
    <row customHeight="1" ht="15.75">
      <c r="A11" s="76" t="s">
        <v>13</v>
      </c>
      <c r="B11" s="77" t="s">
        <v>15</v>
      </c>
      <c r="C11" s="73"/>
      <c r="D11" s="73"/>
      <c r="E11" s="73"/>
      <c r="F11" s="78">
        <f t="shared" si="1" ref="F11:L11">F12+F16+F20+F24</f>
        <v>0</v>
      </c>
      <c r="G11" s="60"/>
      <c r="H11" s="75">
        <f t="shared" si="1"/>
        <v>0</v>
      </c>
      <c r="I11" s="75">
        <f t="shared" si="1"/>
        <v>0</v>
      </c>
      <c r="J11" s="75">
        <f t="shared" si="1"/>
        <v>0</v>
      </c>
      <c r="K11" s="75">
        <f t="shared" si="1"/>
        <v>0</v>
      </c>
      <c r="L11" s="75">
        <f t="shared" si="1"/>
        <v>0</v>
      </c>
    </row>
    <row customHeight="1" ht="15">
      <c r="A12" s="79" t="s">
        <v>16</v>
      </c>
      <c r="B12" s="80" t="s">
        <v>17</v>
      </c>
      <c r="C12" s="73"/>
      <c r="D12" s="73"/>
      <c r="E12" s="73"/>
      <c r="F12" s="81">
        <f t="shared" si="2" ref="F12:L280">F13</f>
        <v>0</v>
      </c>
      <c r="G12" s="60"/>
      <c r="H12" s="75">
        <f t="shared" si="2"/>
        <v>0</v>
      </c>
      <c r="I12" s="75">
        <f t="shared" si="2"/>
        <v>0</v>
      </c>
      <c r="J12" s="75">
        <f t="shared" si="2"/>
        <v>0</v>
      </c>
      <c r="K12" s="75">
        <f t="shared" si="2"/>
        <v>0</v>
      </c>
      <c r="L12" s="75">
        <f t="shared" si="2"/>
        <v>0</v>
      </c>
    </row>
    <row customHeight="1" ht="12.75">
      <c r="A13" s="82" t="s">
        <v>18</v>
      </c>
      <c r="B13" s="83" t="s">
        <v>19</v>
      </c>
      <c r="C13" s="84">
        <v>0</v>
      </c>
      <c r="D13" s="85" t="s">
        <v>20</v>
      </c>
      <c r="E13" s="86">
        <v>0</v>
      </c>
      <c r="F13" s="87">
        <f t="shared" si="3" ref="F13:F289">ROUND(C13*E13,2)</f>
        <v>0</v>
      </c>
      <c r="G13" s="88">
        <v>0.2</v>
      </c>
      <c r="H13" s="89">
        <f t="shared" si="4" ref="H13:H289">ROUND(C13*E13,2)*(G13)</f>
        <v>0</v>
      </c>
      <c r="I13" s="60"/>
      <c r="J13" s="60"/>
      <c r="K13" s="60"/>
      <c r="L13" s="60"/>
    </row>
    <row customHeight="1" ht="12.75">
      <c r="A14" s="90"/>
      <c r="B14" s="91" t="s">
        <v>21</v>
      </c>
      <c r="C14" s="90"/>
      <c r="D14" s="90"/>
      <c r="E14" s="90"/>
      <c r="F14" s="92">
        <f t="shared" si="5" ref="F14:F26">F13</f>
        <v>0</v>
      </c>
      <c r="G14" s="60"/>
      <c r="H14" s="60"/>
      <c r="I14" s="60"/>
      <c r="J14" s="60"/>
      <c r="K14" s="60"/>
      <c r="L14" s="60"/>
    </row>
    <row customHeight="1" ht="15">
      <c r="A15" s="73"/>
      <c r="B15" s="73"/>
      <c r="C15" s="73"/>
      <c r="D15" s="73"/>
      <c r="E15" s="73"/>
      <c r="F15" s="93"/>
      <c r="G15" s="60"/>
      <c r="H15" s="60"/>
      <c r="I15" s="60"/>
      <c r="J15" s="60"/>
      <c r="K15" s="60"/>
      <c r="L15" s="60"/>
    </row>
    <row customHeight="1" ht="15">
      <c r="A16" s="79" t="s">
        <v>22</v>
      </c>
      <c r="B16" s="80" t="s">
        <v>23</v>
      </c>
      <c r="C16" s="73"/>
      <c r="D16" s="73"/>
      <c r="E16" s="73"/>
      <c r="F16" s="81">
        <f t="shared" si="2"/>
        <v>0</v>
      </c>
      <c r="G16" s="60"/>
      <c r="H16" s="75">
        <f t="shared" si="2"/>
        <v>0</v>
      </c>
      <c r="I16" s="75">
        <f t="shared" si="2"/>
        <v>0</v>
      </c>
      <c r="J16" s="75">
        <f t="shared" si="2"/>
        <v>0</v>
      </c>
      <c r="K16" s="75">
        <f t="shared" si="2"/>
        <v>0</v>
      </c>
      <c r="L16" s="75">
        <f t="shared" si="2"/>
        <v>0</v>
      </c>
    </row>
    <row customHeight="1" ht="12.75">
      <c r="A17" s="82" t="s">
        <v>24</v>
      </c>
      <c r="B17" s="83" t="s">
        <v>19</v>
      </c>
      <c r="C17" s="84">
        <v>0</v>
      </c>
      <c r="D17" s="85" t="s">
        <v>20</v>
      </c>
      <c r="E17" s="86">
        <v>0</v>
      </c>
      <c r="F17" s="87">
        <f t="shared" si="3"/>
        <v>0</v>
      </c>
      <c r="G17" s="88">
        <v>0.2</v>
      </c>
      <c r="H17" s="89">
        <f t="shared" si="4"/>
        <v>0</v>
      </c>
      <c r="I17" s="60"/>
      <c r="J17" s="60"/>
      <c r="K17" s="60"/>
      <c r="L17" s="60"/>
    </row>
    <row customHeight="1" ht="12.75">
      <c r="A18" s="90"/>
      <c r="B18" s="91" t="s">
        <v>25</v>
      </c>
      <c r="C18" s="90"/>
      <c r="D18" s="90"/>
      <c r="E18" s="90"/>
      <c r="F18" s="92">
        <f t="shared" si="5"/>
        <v>0</v>
      </c>
      <c r="G18" s="60"/>
      <c r="H18" s="60"/>
      <c r="I18" s="60"/>
      <c r="J18" s="60"/>
      <c r="K18" s="60"/>
      <c r="L18" s="60"/>
    </row>
    <row customHeight="1" ht="15">
      <c r="A19" s="73"/>
      <c r="B19" s="73"/>
      <c r="C19" s="73"/>
      <c r="D19" s="73"/>
      <c r="E19" s="73"/>
      <c r="F19" s="93"/>
      <c r="G19" s="60"/>
      <c r="H19" s="60"/>
      <c r="I19" s="60"/>
      <c r="J19" s="60"/>
      <c r="K19" s="60"/>
      <c r="L19" s="60"/>
    </row>
    <row customHeight="1" ht="15">
      <c r="A20" s="79" t="s">
        <v>26</v>
      </c>
      <c r="B20" s="80" t="s">
        <v>27</v>
      </c>
      <c r="C20" s="73"/>
      <c r="D20" s="73"/>
      <c r="E20" s="73"/>
      <c r="F20" s="81">
        <f t="shared" si="2"/>
        <v>0</v>
      </c>
      <c r="G20" s="60"/>
      <c r="H20" s="75">
        <f t="shared" si="2"/>
        <v>0</v>
      </c>
      <c r="I20" s="75">
        <f t="shared" si="2"/>
        <v>0</v>
      </c>
      <c r="J20" s="75">
        <f t="shared" si="2"/>
        <v>0</v>
      </c>
      <c r="K20" s="75">
        <f t="shared" si="2"/>
        <v>0</v>
      </c>
      <c r="L20" s="75">
        <f t="shared" si="2"/>
        <v>0</v>
      </c>
    </row>
    <row customHeight="1" ht="12.75">
      <c r="A21" s="82" t="s">
        <v>28</v>
      </c>
      <c r="B21" s="83" t="s">
        <v>27</v>
      </c>
      <c r="C21" s="84">
        <v>0</v>
      </c>
      <c r="D21" s="85" t="s">
        <v>29</v>
      </c>
      <c r="E21" s="86">
        <v>0</v>
      </c>
      <c r="F21" s="87">
        <f t="shared" si="3"/>
        <v>0</v>
      </c>
      <c r="G21" s="88">
        <v>0.2</v>
      </c>
      <c r="H21" s="89">
        <f t="shared" si="4"/>
        <v>0</v>
      </c>
      <c r="I21" s="60"/>
      <c r="J21" s="60"/>
      <c r="K21" s="60"/>
      <c r="L21" s="60"/>
    </row>
    <row customHeight="1" ht="12.75">
      <c r="A22" s="90"/>
      <c r="B22" s="91" t="s">
        <v>30</v>
      </c>
      <c r="C22" s="90"/>
      <c r="D22" s="90"/>
      <c r="E22" s="90"/>
      <c r="F22" s="92">
        <f t="shared" si="5"/>
        <v>0</v>
      </c>
      <c r="G22" s="60"/>
      <c r="H22" s="60"/>
      <c r="I22" s="60"/>
      <c r="J22" s="60"/>
      <c r="K22" s="60"/>
      <c r="L22" s="60"/>
    </row>
    <row customHeight="1" ht="15">
      <c r="A23" s="73"/>
      <c r="B23" s="73"/>
      <c r="C23" s="73"/>
      <c r="D23" s="73"/>
      <c r="E23" s="73"/>
      <c r="F23" s="93"/>
      <c r="G23" s="60"/>
      <c r="H23" s="60"/>
      <c r="I23" s="60"/>
      <c r="J23" s="60"/>
      <c r="K23" s="60"/>
      <c r="L23" s="60"/>
    </row>
    <row customHeight="1" ht="15">
      <c r="A24" s="79" t="s">
        <v>31</v>
      </c>
      <c r="B24" s="80" t="s">
        <v>32</v>
      </c>
      <c r="C24" s="73"/>
      <c r="D24" s="73"/>
      <c r="E24" s="73"/>
      <c r="F24" s="81">
        <f t="shared" si="2"/>
        <v>0</v>
      </c>
      <c r="G24" s="60"/>
      <c r="H24" s="75">
        <f t="shared" si="2"/>
        <v>0</v>
      </c>
      <c r="I24" s="75">
        <f t="shared" si="2"/>
        <v>0</v>
      </c>
      <c r="J24" s="75">
        <f t="shared" si="2"/>
        <v>0</v>
      </c>
      <c r="K24" s="75">
        <f t="shared" si="2"/>
        <v>0</v>
      </c>
      <c r="L24" s="75">
        <f t="shared" si="2"/>
        <v>0</v>
      </c>
    </row>
    <row customHeight="1" ht="12.75">
      <c r="A25" s="82" t="s">
        <v>33</v>
      </c>
      <c r="B25" s="83" t="s">
        <v>34</v>
      </c>
      <c r="C25" s="84">
        <v>0</v>
      </c>
      <c r="D25" s="85" t="s">
        <v>35</v>
      </c>
      <c r="E25" s="86">
        <v>0</v>
      </c>
      <c r="F25" s="87">
        <f t="shared" si="3"/>
        <v>0</v>
      </c>
      <c r="G25" s="88">
        <v>0.2</v>
      </c>
      <c r="H25" s="89">
        <f t="shared" si="4"/>
        <v>0</v>
      </c>
      <c r="I25" s="60"/>
      <c r="J25" s="60"/>
      <c r="K25" s="60"/>
      <c r="L25" s="60"/>
    </row>
    <row customHeight="1" ht="12.75">
      <c r="A26" s="90"/>
      <c r="B26" s="91" t="s">
        <v>36</v>
      </c>
      <c r="C26" s="90"/>
      <c r="D26" s="90"/>
      <c r="E26" s="90"/>
      <c r="F26" s="92">
        <f t="shared" si="5"/>
        <v>0</v>
      </c>
      <c r="G26" s="60"/>
      <c r="H26" s="60"/>
      <c r="I26" s="60"/>
      <c r="J26" s="60"/>
      <c r="K26" s="60"/>
      <c r="L26" s="60"/>
    </row>
    <row customHeight="1" ht="15">
      <c r="A27" s="73"/>
      <c r="B27" s="73"/>
      <c r="C27" s="73"/>
      <c r="D27" s="73"/>
      <c r="E27" s="73"/>
      <c r="F27" s="93"/>
      <c r="G27" s="60"/>
      <c r="H27" s="60"/>
      <c r="I27" s="60"/>
      <c r="J27" s="60"/>
      <c r="K27" s="60"/>
      <c r="L27" s="60"/>
    </row>
    <row customHeight="1" ht="12.75">
      <c r="A28" s="94"/>
      <c r="B28" s="95" t="s">
        <v>37</v>
      </c>
      <c r="C28" s="96"/>
      <c r="D28" s="96"/>
      <c r="E28" s="96"/>
      <c r="F28" s="97">
        <f>F12+F16+F20+F24</f>
        <v>0</v>
      </c>
      <c r="G28" s="60"/>
      <c r="H28" s="60"/>
      <c r="I28" s="60"/>
      <c r="J28" s="60"/>
      <c r="K28" s="60"/>
      <c r="L28" s="60"/>
    </row>
    <row customHeight="1" ht="15">
      <c r="A29" s="73"/>
      <c r="B29" s="73"/>
      <c r="C29" s="73"/>
      <c r="D29" s="73"/>
      <c r="E29" s="73"/>
      <c r="F29" s="93"/>
      <c r="G29" s="60"/>
      <c r="H29" s="60"/>
      <c r="I29" s="60"/>
      <c r="J29" s="60"/>
      <c r="K29" s="60"/>
      <c r="L29" s="60"/>
    </row>
    <row customHeight="1" ht="15.75">
      <c r="A30" s="76" t="s">
        <v>38</v>
      </c>
      <c r="B30" s="77" t="s">
        <v>39</v>
      </c>
      <c r="C30" s="73"/>
      <c r="D30" s="73"/>
      <c r="E30" s="73"/>
      <c r="F30" s="78">
        <v>0</v>
      </c>
      <c r="G30" s="60"/>
      <c r="H30" s="60"/>
      <c r="I30" s="60"/>
      <c r="J30" s="60"/>
      <c r="K30" s="60"/>
      <c r="L30" s="60"/>
    </row>
    <row customHeight="1" ht="12.75">
      <c r="A31" s="94"/>
      <c r="B31" s="95" t="s">
        <v>40</v>
      </c>
      <c r="C31" s="96"/>
      <c r="D31" s="96"/>
      <c r="E31" s="96"/>
      <c r="F31" s="98"/>
      <c r="G31" s="60"/>
      <c r="H31" s="60"/>
      <c r="I31" s="60"/>
      <c r="J31" s="60"/>
      <c r="K31" s="60"/>
      <c r="L31" s="60"/>
    </row>
    <row customHeight="1" ht="15">
      <c r="A32" s="73"/>
      <c r="B32" s="73"/>
      <c r="C32" s="73"/>
      <c r="D32" s="73"/>
      <c r="E32" s="73"/>
      <c r="F32" s="93"/>
      <c r="G32" s="60"/>
      <c r="H32" s="60"/>
      <c r="I32" s="60"/>
      <c r="J32" s="60"/>
      <c r="K32" s="60"/>
      <c r="L32" s="60"/>
    </row>
    <row customHeight="1" ht="15.75">
      <c r="A33" s="76" t="s">
        <v>41</v>
      </c>
      <c r="B33" s="77" t="s">
        <v>42</v>
      </c>
      <c r="C33" s="73"/>
      <c r="D33" s="73"/>
      <c r="E33" s="73"/>
      <c r="F33" s="78">
        <f t="shared" si="6" ref="F33:L33">F34+F94+F134+F213+F287</f>
        <v>0</v>
      </c>
      <c r="G33" s="60"/>
      <c r="H33" s="75">
        <f t="shared" si="6"/>
        <v>0</v>
      </c>
      <c r="I33" s="75">
        <f t="shared" si="6"/>
        <v>0</v>
      </c>
      <c r="J33" s="75">
        <f t="shared" si="6"/>
        <v>0</v>
      </c>
      <c r="K33" s="75">
        <f t="shared" si="6"/>
        <v>0</v>
      </c>
      <c r="L33" s="75">
        <f t="shared" si="6"/>
        <v>0</v>
      </c>
    </row>
    <row customHeight="1" ht="15">
      <c r="A34" s="79" t="s">
        <v>43</v>
      </c>
      <c r="B34" s="80" t="s">
        <v>44</v>
      </c>
      <c r="C34" s="73"/>
      <c r="D34" s="73"/>
      <c r="E34" s="73"/>
      <c r="F34" s="81">
        <f t="shared" si="7" ref="F34:L34">F35+F39+F49+F61+F69+F84+F87</f>
        <v>0</v>
      </c>
      <c r="G34" s="60"/>
      <c r="H34" s="75">
        <f t="shared" si="7"/>
        <v>0</v>
      </c>
      <c r="I34" s="75">
        <f t="shared" si="7"/>
        <v>0</v>
      </c>
      <c r="J34" s="75">
        <f t="shared" si="7"/>
        <v>0</v>
      </c>
      <c r="K34" s="75">
        <f t="shared" si="7"/>
        <v>0</v>
      </c>
      <c r="L34" s="75">
        <f t="shared" si="7"/>
        <v>0</v>
      </c>
    </row>
    <row customHeight="1" ht="14.25">
      <c r="A35" s="99" t="s">
        <v>45</v>
      </c>
      <c r="B35" s="99" t="s">
        <v>46</v>
      </c>
      <c r="C35" s="73"/>
      <c r="D35" s="73"/>
      <c r="E35" s="73"/>
      <c r="F35" s="100">
        <f t="shared" si="8" ref="F35:L193">F36+F37+F38</f>
        <v>0</v>
      </c>
      <c r="G35" s="60"/>
      <c r="H35" s="75">
        <f t="shared" si="8"/>
        <v>0</v>
      </c>
      <c r="I35" s="75">
        <f t="shared" si="8"/>
        <v>0</v>
      </c>
      <c r="J35" s="75">
        <f t="shared" si="8"/>
        <v>0</v>
      </c>
      <c r="K35" s="75">
        <f t="shared" si="8"/>
        <v>0</v>
      </c>
      <c r="L35" s="75">
        <f t="shared" si="8"/>
        <v>0</v>
      </c>
    </row>
    <row customHeight="1" ht="12.75">
      <c r="A36" s="82" t="s">
        <v>47</v>
      </c>
      <c r="B36" s="83" t="s">
        <v>48</v>
      </c>
      <c r="C36" s="101">
        <v>0</v>
      </c>
      <c r="D36" s="85" t="s">
        <v>49</v>
      </c>
      <c r="E36" s="86">
        <v>0</v>
      </c>
      <c r="F36" s="87">
        <f t="shared" si="3"/>
        <v>0</v>
      </c>
      <c r="G36" s="88">
        <v>0.2</v>
      </c>
      <c r="H36" s="89">
        <f t="shared" si="4"/>
        <v>0</v>
      </c>
      <c r="I36" s="60"/>
      <c r="J36" s="60"/>
      <c r="K36" s="60"/>
      <c r="L36" s="60"/>
    </row>
    <row customHeight="1" ht="12.75">
      <c r="A37" s="82" t="s">
        <v>50</v>
      </c>
      <c r="B37" s="83" t="s">
        <v>51</v>
      </c>
      <c r="C37" s="101">
        <v>0</v>
      </c>
      <c r="D37" s="85" t="s">
        <v>49</v>
      </c>
      <c r="E37" s="86">
        <v>0</v>
      </c>
      <c r="F37" s="87">
        <f t="shared" si="3"/>
        <v>0</v>
      </c>
      <c r="G37" s="88">
        <v>0.2</v>
      </c>
      <c r="H37" s="89">
        <f t="shared" si="4"/>
        <v>0</v>
      </c>
      <c r="I37" s="60"/>
      <c r="J37" s="60"/>
      <c r="K37" s="60"/>
      <c r="L37" s="60"/>
    </row>
    <row customHeight="1" ht="12.75">
      <c r="A38" s="82" t="s">
        <v>52</v>
      </c>
      <c r="B38" s="83" t="s">
        <v>53</v>
      </c>
      <c r="C38" s="101">
        <v>0</v>
      </c>
      <c r="D38" s="85" t="s">
        <v>49</v>
      </c>
      <c r="E38" s="86">
        <v>0</v>
      </c>
      <c r="F38" s="87">
        <f t="shared" si="3"/>
        <v>0</v>
      </c>
      <c r="G38" s="88">
        <v>0.2</v>
      </c>
      <c r="H38" s="89">
        <f t="shared" si="4"/>
        <v>0</v>
      </c>
      <c r="I38" s="60"/>
      <c r="J38" s="60"/>
      <c r="K38" s="60"/>
      <c r="L38" s="60"/>
    </row>
    <row customHeight="1" ht="14.25">
      <c r="A39" s="99" t="s">
        <v>54</v>
      </c>
      <c r="B39" s="99" t="s">
        <v>55</v>
      </c>
      <c r="C39" s="73"/>
      <c r="D39" s="73"/>
      <c r="E39" s="73"/>
      <c r="F39" s="100">
        <f t="shared" si="9" ref="F39:L39">F40+F45+F47</f>
        <v>0</v>
      </c>
      <c r="G39" s="60"/>
      <c r="H39" s="75">
        <f t="shared" si="9"/>
        <v>0</v>
      </c>
      <c r="I39" s="75">
        <f t="shared" si="9"/>
        <v>0</v>
      </c>
      <c r="J39" s="75">
        <f t="shared" si="9"/>
        <v>0</v>
      </c>
      <c r="K39" s="75">
        <f t="shared" si="9"/>
        <v>0</v>
      </c>
      <c r="L39" s="75">
        <f t="shared" si="9"/>
        <v>0</v>
      </c>
    </row>
    <row customHeight="1" ht="14.25">
      <c r="A40" s="99" t="s">
        <v>56</v>
      </c>
      <c r="B40" s="99" t="s">
        <v>57</v>
      </c>
      <c r="C40" s="73"/>
      <c r="D40" s="73"/>
      <c r="E40" s="73"/>
      <c r="F40" s="100">
        <f t="shared" si="10" ref="F40:L219">F41+F42+F43+F44</f>
        <v>0</v>
      </c>
      <c r="G40" s="60"/>
      <c r="H40" s="75">
        <f t="shared" si="10"/>
        <v>0</v>
      </c>
      <c r="I40" s="75">
        <f t="shared" si="10"/>
        <v>0</v>
      </c>
      <c r="J40" s="75">
        <f t="shared" si="10"/>
        <v>0</v>
      </c>
      <c r="K40" s="75">
        <f t="shared" si="10"/>
        <v>0</v>
      </c>
      <c r="L40" s="75">
        <f t="shared" si="10"/>
        <v>0</v>
      </c>
    </row>
    <row customHeight="1" ht="12.75">
      <c r="A41" s="82" t="s">
        <v>58</v>
      </c>
      <c r="B41" s="83" t="s">
        <v>59</v>
      </c>
      <c r="C41" s="101">
        <v>0</v>
      </c>
      <c r="D41" s="85" t="s">
        <v>60</v>
      </c>
      <c r="E41" s="86">
        <v>0</v>
      </c>
      <c r="F41" s="87">
        <f t="shared" si="3"/>
        <v>0</v>
      </c>
      <c r="G41" s="88">
        <v>0.2</v>
      </c>
      <c r="H41" s="89">
        <f t="shared" si="4"/>
        <v>0</v>
      </c>
      <c r="I41" s="60"/>
      <c r="J41" s="60"/>
      <c r="K41" s="60"/>
      <c r="L41" s="60"/>
    </row>
    <row customHeight="1" ht="12.75">
      <c r="A42" s="82" t="s">
        <v>61</v>
      </c>
      <c r="B42" s="83" t="s">
        <v>62</v>
      </c>
      <c r="C42" s="101">
        <v>0</v>
      </c>
      <c r="D42" s="85" t="s">
        <v>60</v>
      </c>
      <c r="E42" s="86">
        <v>0</v>
      </c>
      <c r="F42" s="87">
        <f t="shared" si="3"/>
        <v>0</v>
      </c>
      <c r="G42" s="88">
        <v>0.2</v>
      </c>
      <c r="H42" s="89">
        <f t="shared" si="4"/>
        <v>0</v>
      </c>
      <c r="I42" s="60"/>
      <c r="J42" s="60"/>
      <c r="K42" s="60"/>
      <c r="L42" s="60"/>
    </row>
    <row customHeight="1" ht="12.75">
      <c r="A43" s="82" t="s">
        <v>63</v>
      </c>
      <c r="B43" s="83" t="s">
        <v>64</v>
      </c>
      <c r="C43" s="101">
        <v>0</v>
      </c>
      <c r="D43" s="85" t="s">
        <v>60</v>
      </c>
      <c r="E43" s="86">
        <v>0</v>
      </c>
      <c r="F43" s="87">
        <f t="shared" si="3"/>
        <v>0</v>
      </c>
      <c r="G43" s="88">
        <v>0.2</v>
      </c>
      <c r="H43" s="89">
        <f t="shared" si="4"/>
        <v>0</v>
      </c>
      <c r="I43" s="60"/>
      <c r="J43" s="60"/>
      <c r="K43" s="60"/>
      <c r="L43" s="60"/>
    </row>
    <row customHeight="1" ht="12.75">
      <c r="A44" s="82" t="s">
        <v>65</v>
      </c>
      <c r="B44" s="83" t="s">
        <v>66</v>
      </c>
      <c r="C44" s="101">
        <v>0</v>
      </c>
      <c r="D44" s="85" t="s">
        <v>60</v>
      </c>
      <c r="E44" s="86">
        <v>0</v>
      </c>
      <c r="F44" s="87">
        <f t="shared" si="3"/>
        <v>0</v>
      </c>
      <c r="G44" s="88">
        <v>0.2</v>
      </c>
      <c r="H44" s="89">
        <f t="shared" si="4"/>
        <v>0</v>
      </c>
      <c r="I44" s="60"/>
      <c r="J44" s="60"/>
      <c r="K44" s="60"/>
      <c r="L44" s="60"/>
    </row>
    <row customHeight="1" ht="14.25">
      <c r="A45" s="99" t="s">
        <v>67</v>
      </c>
      <c r="B45" s="99" t="s">
        <v>68</v>
      </c>
      <c r="C45" s="73"/>
      <c r="D45" s="73"/>
      <c r="E45" s="73"/>
      <c r="F45" s="100">
        <f t="shared" si="2"/>
        <v>0</v>
      </c>
      <c r="G45" s="60"/>
      <c r="H45" s="75">
        <f t="shared" si="2"/>
        <v>0</v>
      </c>
      <c r="I45" s="75">
        <f t="shared" si="2"/>
        <v>0</v>
      </c>
      <c r="J45" s="75">
        <f t="shared" si="2"/>
        <v>0</v>
      </c>
      <c r="K45" s="75">
        <f t="shared" si="2"/>
        <v>0</v>
      </c>
      <c r="L45" s="75">
        <f t="shared" si="2"/>
        <v>0</v>
      </c>
    </row>
    <row customHeight="1" ht="12.75">
      <c r="A46" s="82" t="s">
        <v>69</v>
      </c>
      <c r="B46" s="83" t="s">
        <v>70</v>
      </c>
      <c r="C46" s="101">
        <v>0</v>
      </c>
      <c r="D46" s="85" t="s">
        <v>60</v>
      </c>
      <c r="E46" s="86">
        <v>0</v>
      </c>
      <c r="F46" s="87">
        <f t="shared" si="3"/>
        <v>0</v>
      </c>
      <c r="G46" s="88">
        <v>0.2</v>
      </c>
      <c r="H46" s="89">
        <f t="shared" si="4"/>
        <v>0</v>
      </c>
      <c r="I46" s="60"/>
      <c r="J46" s="60"/>
      <c r="K46" s="60"/>
      <c r="L46" s="60"/>
    </row>
    <row customHeight="1" ht="14.25">
      <c r="A47" s="99" t="s">
        <v>71</v>
      </c>
      <c r="B47" s="99" t="s">
        <v>72</v>
      </c>
      <c r="C47" s="73"/>
      <c r="D47" s="73"/>
      <c r="E47" s="73"/>
      <c r="F47" s="100">
        <f t="shared" si="2"/>
        <v>0</v>
      </c>
      <c r="G47" s="60"/>
      <c r="H47" s="75">
        <f t="shared" si="2"/>
        <v>0</v>
      </c>
      <c r="I47" s="75">
        <f t="shared" si="2"/>
        <v>0</v>
      </c>
      <c r="J47" s="75">
        <f t="shared" si="2"/>
        <v>0</v>
      </c>
      <c r="K47" s="75">
        <f t="shared" si="2"/>
        <v>0</v>
      </c>
      <c r="L47" s="75">
        <f t="shared" si="2"/>
        <v>0</v>
      </c>
    </row>
    <row customHeight="1" ht="21.75">
      <c r="A48" s="82" t="s">
        <v>73</v>
      </c>
      <c r="B48" s="83" t="s">
        <v>74</v>
      </c>
      <c r="C48" s="101">
        <v>0</v>
      </c>
      <c r="D48" s="85" t="s">
        <v>49</v>
      </c>
      <c r="E48" s="86">
        <v>0</v>
      </c>
      <c r="F48" s="87">
        <f t="shared" si="3"/>
        <v>0</v>
      </c>
      <c r="G48" s="88">
        <v>0.2</v>
      </c>
      <c r="H48" s="89">
        <f t="shared" si="4"/>
        <v>0</v>
      </c>
      <c r="I48" s="60"/>
      <c r="J48" s="60"/>
      <c r="K48" s="60"/>
      <c r="L48" s="60"/>
    </row>
    <row customHeight="1" ht="14.25">
      <c r="A49" s="99" t="s">
        <v>75</v>
      </c>
      <c r="B49" s="99" t="s">
        <v>76</v>
      </c>
      <c r="C49" s="73"/>
      <c r="D49" s="73"/>
      <c r="E49" s="73"/>
      <c r="F49" s="100">
        <f t="shared" si="11" ref="F49:L49">F50+F51+F52+F53+F54+F55+F56+F57+F58+F59+F60</f>
        <v>0</v>
      </c>
      <c r="G49" s="60"/>
      <c r="H49" s="75">
        <f t="shared" si="11"/>
        <v>0</v>
      </c>
      <c r="I49" s="75">
        <f t="shared" si="11"/>
        <v>0</v>
      </c>
      <c r="J49" s="75">
        <f t="shared" si="11"/>
        <v>0</v>
      </c>
      <c r="K49" s="75">
        <f t="shared" si="11"/>
        <v>0</v>
      </c>
      <c r="L49" s="75">
        <f t="shared" si="11"/>
        <v>0</v>
      </c>
    </row>
    <row customHeight="1" ht="12.75">
      <c r="A50" s="82" t="s">
        <v>77</v>
      </c>
      <c r="B50" s="83" t="s">
        <v>78</v>
      </c>
      <c r="C50" s="84">
        <v>0</v>
      </c>
      <c r="D50" s="85" t="s">
        <v>20</v>
      </c>
      <c r="E50" s="86">
        <v>0</v>
      </c>
      <c r="F50" s="87">
        <f t="shared" si="3"/>
        <v>0</v>
      </c>
      <c r="G50" s="88">
        <v>0.2</v>
      </c>
      <c r="H50" s="89">
        <f t="shared" si="4"/>
        <v>0</v>
      </c>
      <c r="I50" s="60"/>
      <c r="J50" s="60"/>
      <c r="K50" s="60"/>
      <c r="L50" s="60"/>
    </row>
    <row customHeight="1" ht="12.75">
      <c r="A51" s="82" t="s">
        <v>79</v>
      </c>
      <c r="B51" s="83" t="s">
        <v>80</v>
      </c>
      <c r="C51" s="84">
        <v>0</v>
      </c>
      <c r="D51" s="85" t="s">
        <v>20</v>
      </c>
      <c r="E51" s="86">
        <v>0</v>
      </c>
      <c r="F51" s="87">
        <f t="shared" si="3"/>
        <v>0</v>
      </c>
      <c r="G51" s="88">
        <v>0.2</v>
      </c>
      <c r="H51" s="89">
        <f t="shared" si="4"/>
        <v>0</v>
      </c>
      <c r="I51" s="60"/>
      <c r="J51" s="60"/>
      <c r="K51" s="60"/>
      <c r="L51" s="60"/>
    </row>
    <row customHeight="1" ht="12.75">
      <c r="A52" s="82" t="s">
        <v>81</v>
      </c>
      <c r="B52" s="83" t="s">
        <v>82</v>
      </c>
      <c r="C52" s="84">
        <v>0</v>
      </c>
      <c r="D52" s="85" t="s">
        <v>20</v>
      </c>
      <c r="E52" s="86">
        <v>0</v>
      </c>
      <c r="F52" s="87">
        <f t="shared" si="3"/>
        <v>0</v>
      </c>
      <c r="G52" s="88">
        <v>0.2</v>
      </c>
      <c r="H52" s="89">
        <f t="shared" si="4"/>
        <v>0</v>
      </c>
      <c r="I52" s="60"/>
      <c r="J52" s="60"/>
      <c r="K52" s="60"/>
      <c r="L52" s="60"/>
    </row>
    <row customHeight="1" ht="12.75">
      <c r="A53" s="82" t="s">
        <v>83</v>
      </c>
      <c r="B53" s="83" t="s">
        <v>84</v>
      </c>
      <c r="C53" s="84">
        <v>0</v>
      </c>
      <c r="D53" s="85" t="s">
        <v>20</v>
      </c>
      <c r="E53" s="86">
        <v>0</v>
      </c>
      <c r="F53" s="87">
        <f t="shared" si="3"/>
        <v>0</v>
      </c>
      <c r="G53" s="88">
        <v>0.2</v>
      </c>
      <c r="H53" s="89">
        <f t="shared" si="4"/>
        <v>0</v>
      </c>
      <c r="I53" s="60"/>
      <c r="J53" s="60"/>
      <c r="K53" s="60"/>
      <c r="L53" s="60"/>
    </row>
    <row customHeight="1" ht="12.75">
      <c r="A54" s="82" t="s">
        <v>85</v>
      </c>
      <c r="B54" s="83" t="s">
        <v>86</v>
      </c>
      <c r="C54" s="84">
        <v>0</v>
      </c>
      <c r="D54" s="85" t="s">
        <v>20</v>
      </c>
      <c r="E54" s="86">
        <v>0</v>
      </c>
      <c r="F54" s="87">
        <f t="shared" si="3"/>
        <v>0</v>
      </c>
      <c r="G54" s="88">
        <v>0.2</v>
      </c>
      <c r="H54" s="89">
        <f t="shared" si="4"/>
        <v>0</v>
      </c>
      <c r="I54" s="60"/>
      <c r="J54" s="60"/>
      <c r="K54" s="60"/>
      <c r="L54" s="60"/>
    </row>
    <row customHeight="1" ht="12.75">
      <c r="A55" s="82" t="s">
        <v>87</v>
      </c>
      <c r="B55" s="83" t="s">
        <v>88</v>
      </c>
      <c r="C55" s="84">
        <v>0</v>
      </c>
      <c r="D55" s="85" t="s">
        <v>20</v>
      </c>
      <c r="E55" s="86">
        <v>0</v>
      </c>
      <c r="F55" s="87">
        <f t="shared" si="3"/>
        <v>0</v>
      </c>
      <c r="G55" s="88">
        <v>0.2</v>
      </c>
      <c r="H55" s="89">
        <f t="shared" si="4"/>
        <v>0</v>
      </c>
      <c r="I55" s="60"/>
      <c r="J55" s="60"/>
      <c r="K55" s="60"/>
      <c r="L55" s="60"/>
    </row>
    <row customHeight="1" ht="12.75">
      <c r="A56" s="82" t="s">
        <v>89</v>
      </c>
      <c r="B56" s="83" t="s">
        <v>90</v>
      </c>
      <c r="C56" s="84">
        <v>0</v>
      </c>
      <c r="D56" s="85" t="s">
        <v>20</v>
      </c>
      <c r="E56" s="86">
        <v>0</v>
      </c>
      <c r="F56" s="87">
        <f t="shared" si="3"/>
        <v>0</v>
      </c>
      <c r="G56" s="88">
        <v>0.2</v>
      </c>
      <c r="H56" s="89">
        <f t="shared" si="4"/>
        <v>0</v>
      </c>
      <c r="I56" s="60"/>
      <c r="J56" s="60"/>
      <c r="K56" s="60"/>
      <c r="L56" s="60"/>
    </row>
    <row customHeight="1" ht="12.75">
      <c r="A57" s="82" t="s">
        <v>91</v>
      </c>
      <c r="B57" s="83" t="s">
        <v>92</v>
      </c>
      <c r="C57" s="84">
        <v>0</v>
      </c>
      <c r="D57" s="85" t="s">
        <v>20</v>
      </c>
      <c r="E57" s="86">
        <v>0</v>
      </c>
      <c r="F57" s="87">
        <f t="shared" si="3"/>
        <v>0</v>
      </c>
      <c r="G57" s="88">
        <v>0.2</v>
      </c>
      <c r="H57" s="89">
        <f t="shared" si="4"/>
        <v>0</v>
      </c>
      <c r="I57" s="60"/>
      <c r="J57" s="60"/>
      <c r="K57" s="60"/>
      <c r="L57" s="60"/>
    </row>
    <row customHeight="1" ht="12.75">
      <c r="A58" s="82" t="s">
        <v>93</v>
      </c>
      <c r="B58" s="83" t="s">
        <v>94</v>
      </c>
      <c r="C58" s="84">
        <v>0</v>
      </c>
      <c r="D58" s="85" t="s">
        <v>20</v>
      </c>
      <c r="E58" s="86">
        <v>0</v>
      </c>
      <c r="F58" s="87">
        <f t="shared" si="3"/>
        <v>0</v>
      </c>
      <c r="G58" s="88">
        <v>0.2</v>
      </c>
      <c r="H58" s="89">
        <f t="shared" si="4"/>
        <v>0</v>
      </c>
      <c r="I58" s="60"/>
      <c r="J58" s="60"/>
      <c r="K58" s="60"/>
      <c r="L58" s="60"/>
    </row>
    <row customHeight="1" ht="21.75">
      <c r="A59" s="82" t="s">
        <v>95</v>
      </c>
      <c r="B59" s="83" t="s">
        <v>96</v>
      </c>
      <c r="C59" s="84">
        <v>0</v>
      </c>
      <c r="D59" s="85" t="s">
        <v>20</v>
      </c>
      <c r="E59" s="86">
        <v>0</v>
      </c>
      <c r="F59" s="87">
        <f t="shared" si="3"/>
        <v>0</v>
      </c>
      <c r="G59" s="88">
        <v>0.2</v>
      </c>
      <c r="H59" s="89">
        <f t="shared" si="4"/>
        <v>0</v>
      </c>
      <c r="I59" s="60"/>
      <c r="J59" s="60"/>
      <c r="K59" s="60"/>
      <c r="L59" s="60"/>
    </row>
    <row customHeight="1" ht="12.75">
      <c r="A60" s="82" t="s">
        <v>97</v>
      </c>
      <c r="B60" s="83" t="s">
        <v>98</v>
      </c>
      <c r="C60" s="84">
        <v>0</v>
      </c>
      <c r="D60" s="85" t="s">
        <v>99</v>
      </c>
      <c r="E60" s="86">
        <v>0</v>
      </c>
      <c r="F60" s="87">
        <f t="shared" si="3"/>
        <v>0</v>
      </c>
      <c r="G60" s="88">
        <v>0.2</v>
      </c>
      <c r="H60" s="89">
        <f t="shared" si="4"/>
        <v>0</v>
      </c>
      <c r="I60" s="60"/>
      <c r="J60" s="60"/>
      <c r="K60" s="60"/>
      <c r="L60" s="60"/>
    </row>
    <row customHeight="1" ht="14.25">
      <c r="A61" s="99" t="s">
        <v>100</v>
      </c>
      <c r="B61" s="99" t="s">
        <v>101</v>
      </c>
      <c r="C61" s="73"/>
      <c r="D61" s="73"/>
      <c r="E61" s="73"/>
      <c r="F61" s="100">
        <f t="shared" si="12" ref="F61:L61">F62+F63+F64+F65+F66+F67+F68</f>
        <v>0</v>
      </c>
      <c r="G61" s="60"/>
      <c r="H61" s="75">
        <f t="shared" si="12"/>
        <v>0</v>
      </c>
      <c r="I61" s="75">
        <f t="shared" si="12"/>
        <v>0</v>
      </c>
      <c r="J61" s="75">
        <f t="shared" si="12"/>
        <v>0</v>
      </c>
      <c r="K61" s="75">
        <f t="shared" si="12"/>
        <v>0</v>
      </c>
      <c r="L61" s="75">
        <f t="shared" si="12"/>
        <v>0</v>
      </c>
    </row>
    <row customHeight="1" ht="12.75">
      <c r="A62" s="82" t="s">
        <v>102</v>
      </c>
      <c r="B62" s="83" t="s">
        <v>103</v>
      </c>
      <c r="C62" s="84">
        <v>0</v>
      </c>
      <c r="D62" s="85" t="s">
        <v>35</v>
      </c>
      <c r="E62" s="86">
        <v>0</v>
      </c>
      <c r="F62" s="87">
        <f t="shared" si="3"/>
        <v>0</v>
      </c>
      <c r="G62" s="88">
        <v>0.2</v>
      </c>
      <c r="H62" s="89">
        <f t="shared" si="4"/>
        <v>0</v>
      </c>
      <c r="I62" s="60"/>
      <c r="J62" s="60"/>
      <c r="K62" s="60"/>
      <c r="L62" s="60"/>
    </row>
    <row customHeight="1" ht="12.75">
      <c r="A63" s="82" t="s">
        <v>104</v>
      </c>
      <c r="B63" s="83" t="s">
        <v>105</v>
      </c>
      <c r="C63" s="84">
        <v>0</v>
      </c>
      <c r="D63" s="85" t="s">
        <v>20</v>
      </c>
      <c r="E63" s="86">
        <v>0</v>
      </c>
      <c r="F63" s="87">
        <f t="shared" si="3"/>
        <v>0</v>
      </c>
      <c r="G63" s="88">
        <v>0.2</v>
      </c>
      <c r="H63" s="89">
        <f t="shared" si="4"/>
        <v>0</v>
      </c>
      <c r="I63" s="60"/>
      <c r="J63" s="60"/>
      <c r="K63" s="60"/>
      <c r="L63" s="60"/>
    </row>
    <row customHeight="1" ht="12.75">
      <c r="A64" s="82" t="s">
        <v>106</v>
      </c>
      <c r="B64" s="83" t="s">
        <v>107</v>
      </c>
      <c r="C64" s="84">
        <v>0</v>
      </c>
      <c r="D64" s="85" t="s">
        <v>20</v>
      </c>
      <c r="E64" s="86">
        <v>0</v>
      </c>
      <c r="F64" s="87">
        <f t="shared" si="3"/>
        <v>0</v>
      </c>
      <c r="G64" s="88">
        <v>0.2</v>
      </c>
      <c r="H64" s="89">
        <f t="shared" si="4"/>
        <v>0</v>
      </c>
      <c r="I64" s="60"/>
      <c r="J64" s="60"/>
      <c r="K64" s="60"/>
      <c r="L64" s="60"/>
    </row>
    <row customHeight="1" ht="12.75">
      <c r="A65" s="82" t="s">
        <v>108</v>
      </c>
      <c r="B65" s="83" t="s">
        <v>109</v>
      </c>
      <c r="C65" s="84">
        <v>0</v>
      </c>
      <c r="D65" s="85" t="s">
        <v>20</v>
      </c>
      <c r="E65" s="86">
        <v>0</v>
      </c>
      <c r="F65" s="87">
        <f t="shared" si="3"/>
        <v>0</v>
      </c>
      <c r="G65" s="88">
        <v>0.2</v>
      </c>
      <c r="H65" s="89">
        <f t="shared" si="4"/>
        <v>0</v>
      </c>
      <c r="I65" s="60"/>
      <c r="J65" s="60"/>
      <c r="K65" s="60"/>
      <c r="L65" s="60"/>
    </row>
    <row customHeight="1" ht="12.75">
      <c r="A66" s="82" t="s">
        <v>110</v>
      </c>
      <c r="B66" s="83" t="s">
        <v>111</v>
      </c>
      <c r="C66" s="84">
        <v>0</v>
      </c>
      <c r="D66" s="85" t="s">
        <v>20</v>
      </c>
      <c r="E66" s="86">
        <v>0</v>
      </c>
      <c r="F66" s="87">
        <f t="shared" si="3"/>
        <v>0</v>
      </c>
      <c r="G66" s="88">
        <v>0.2</v>
      </c>
      <c r="H66" s="89">
        <f t="shared" si="4"/>
        <v>0</v>
      </c>
      <c r="I66" s="60"/>
      <c r="J66" s="60"/>
      <c r="K66" s="60"/>
      <c r="L66" s="60"/>
    </row>
    <row customHeight="1" ht="12.75">
      <c r="A67" s="82" t="s">
        <v>112</v>
      </c>
      <c r="B67" s="83" t="s">
        <v>113</v>
      </c>
      <c r="C67" s="84">
        <v>0</v>
      </c>
      <c r="D67" s="85" t="s">
        <v>35</v>
      </c>
      <c r="E67" s="86">
        <v>0</v>
      </c>
      <c r="F67" s="87">
        <f t="shared" si="3"/>
        <v>0</v>
      </c>
      <c r="G67" s="88">
        <v>0.2</v>
      </c>
      <c r="H67" s="89">
        <f t="shared" si="4"/>
        <v>0</v>
      </c>
      <c r="I67" s="60"/>
      <c r="J67" s="60"/>
      <c r="K67" s="60"/>
      <c r="L67" s="60"/>
    </row>
    <row customHeight="1" ht="12.75">
      <c r="A68" s="82" t="s">
        <v>114</v>
      </c>
      <c r="B68" s="83" t="s">
        <v>115</v>
      </c>
      <c r="C68" s="101">
        <v>0</v>
      </c>
      <c r="D68" s="85" t="s">
        <v>49</v>
      </c>
      <c r="E68" s="86">
        <v>0</v>
      </c>
      <c r="F68" s="87">
        <f t="shared" si="3"/>
        <v>0</v>
      </c>
      <c r="G68" s="88">
        <v>0.2</v>
      </c>
      <c r="H68" s="89">
        <f t="shared" si="4"/>
        <v>0</v>
      </c>
      <c r="I68" s="60"/>
      <c r="J68" s="60"/>
      <c r="K68" s="60"/>
      <c r="L68" s="60"/>
    </row>
    <row customHeight="1" ht="14.25">
      <c r="A69" s="99" t="s">
        <v>116</v>
      </c>
      <c r="B69" s="99" t="s">
        <v>117</v>
      </c>
      <c r="C69" s="73"/>
      <c r="D69" s="73"/>
      <c r="E69" s="73"/>
      <c r="F69" s="100">
        <f t="shared" si="13" ref="F69:L69">F70+F71+F72+F73+F74+F75+F76+F77+F78+F79+F80+F81+F82+F83</f>
        <v>0</v>
      </c>
      <c r="G69" s="60"/>
      <c r="H69" s="75">
        <f t="shared" si="13"/>
        <v>0</v>
      </c>
      <c r="I69" s="75">
        <f t="shared" si="13"/>
        <v>0</v>
      </c>
      <c r="J69" s="75">
        <f t="shared" si="13"/>
        <v>0</v>
      </c>
      <c r="K69" s="75">
        <f t="shared" si="13"/>
        <v>0</v>
      </c>
      <c r="L69" s="75">
        <f t="shared" si="13"/>
        <v>0</v>
      </c>
    </row>
    <row customHeight="1" ht="12.75">
      <c r="A70" s="82" t="s">
        <v>118</v>
      </c>
      <c r="B70" s="83" t="s">
        <v>119</v>
      </c>
      <c r="C70" s="84">
        <v>0</v>
      </c>
      <c r="D70" s="85" t="s">
        <v>99</v>
      </c>
      <c r="E70" s="86">
        <v>0</v>
      </c>
      <c r="F70" s="87">
        <f t="shared" si="3"/>
        <v>0</v>
      </c>
      <c r="G70" s="88">
        <v>0.2</v>
      </c>
      <c r="H70" s="89">
        <f t="shared" si="4"/>
        <v>0</v>
      </c>
      <c r="I70" s="60"/>
      <c r="J70" s="60"/>
      <c r="K70" s="60"/>
      <c r="L70" s="60"/>
    </row>
    <row customHeight="1" ht="12.75">
      <c r="A71" s="82" t="s">
        <v>120</v>
      </c>
      <c r="B71" s="83" t="s">
        <v>121</v>
      </c>
      <c r="C71" s="101">
        <v>0</v>
      </c>
      <c r="D71" s="85" t="s">
        <v>49</v>
      </c>
      <c r="E71" s="86">
        <v>0</v>
      </c>
      <c r="F71" s="87">
        <f t="shared" si="3"/>
        <v>0</v>
      </c>
      <c r="G71" s="88">
        <v>0.2</v>
      </c>
      <c r="H71" s="89">
        <f t="shared" si="4"/>
        <v>0</v>
      </c>
      <c r="I71" s="60"/>
      <c r="J71" s="60"/>
      <c r="K71" s="60"/>
      <c r="L71" s="60"/>
    </row>
    <row customHeight="1" ht="12.75">
      <c r="A72" s="82" t="s">
        <v>122</v>
      </c>
      <c r="B72" s="83" t="s">
        <v>123</v>
      </c>
      <c r="C72" s="101">
        <v>0</v>
      </c>
      <c r="D72" s="85" t="s">
        <v>49</v>
      </c>
      <c r="E72" s="86">
        <v>0</v>
      </c>
      <c r="F72" s="87">
        <f t="shared" si="3"/>
        <v>0</v>
      </c>
      <c r="G72" s="88">
        <v>0.2</v>
      </c>
      <c r="H72" s="89">
        <f t="shared" si="4"/>
        <v>0</v>
      </c>
      <c r="I72" s="60"/>
      <c r="J72" s="60"/>
      <c r="K72" s="60"/>
      <c r="L72" s="60"/>
    </row>
    <row customHeight="1" ht="21.75">
      <c r="A73" s="82" t="s">
        <v>124</v>
      </c>
      <c r="B73" s="83" t="s">
        <v>125</v>
      </c>
      <c r="C73" s="84">
        <v>0</v>
      </c>
      <c r="D73" s="85" t="s">
        <v>20</v>
      </c>
      <c r="E73" s="86">
        <v>0</v>
      </c>
      <c r="F73" s="87">
        <f t="shared" si="3"/>
        <v>0</v>
      </c>
      <c r="G73" s="88">
        <v>0.2</v>
      </c>
      <c r="H73" s="89">
        <f t="shared" si="4"/>
        <v>0</v>
      </c>
      <c r="I73" s="60"/>
      <c r="J73" s="60"/>
      <c r="K73" s="60"/>
      <c r="L73" s="60"/>
    </row>
    <row customHeight="1" ht="12.75">
      <c r="A74" s="82" t="s">
        <v>126</v>
      </c>
      <c r="B74" s="83" t="s">
        <v>127</v>
      </c>
      <c r="C74" s="84">
        <v>0</v>
      </c>
      <c r="D74" s="85" t="s">
        <v>99</v>
      </c>
      <c r="E74" s="86">
        <v>0</v>
      </c>
      <c r="F74" s="87">
        <f t="shared" si="3"/>
        <v>0</v>
      </c>
      <c r="G74" s="88">
        <v>0.2</v>
      </c>
      <c r="H74" s="89">
        <f t="shared" si="4"/>
        <v>0</v>
      </c>
      <c r="I74" s="60"/>
      <c r="J74" s="60"/>
      <c r="K74" s="60"/>
      <c r="L74" s="60"/>
    </row>
    <row customHeight="1" ht="12.75">
      <c r="A75" s="82" t="s">
        <v>128</v>
      </c>
      <c r="B75" s="83" t="s">
        <v>129</v>
      </c>
      <c r="C75" s="84">
        <v>0</v>
      </c>
      <c r="D75" s="85" t="s">
        <v>99</v>
      </c>
      <c r="E75" s="86">
        <v>0</v>
      </c>
      <c r="F75" s="87">
        <f t="shared" si="3"/>
        <v>0</v>
      </c>
      <c r="G75" s="88">
        <v>0.2</v>
      </c>
      <c r="H75" s="89">
        <f t="shared" si="4"/>
        <v>0</v>
      </c>
      <c r="I75" s="60"/>
      <c r="J75" s="60"/>
      <c r="K75" s="60"/>
      <c r="L75" s="60"/>
    </row>
    <row customHeight="1" ht="21.75">
      <c r="A76" s="82" t="s">
        <v>130</v>
      </c>
      <c r="B76" s="83" t="s">
        <v>131</v>
      </c>
      <c r="C76" s="84">
        <v>0</v>
      </c>
      <c r="D76" s="85" t="s">
        <v>99</v>
      </c>
      <c r="E76" s="86">
        <v>0</v>
      </c>
      <c r="F76" s="87">
        <f t="shared" si="3"/>
        <v>0</v>
      </c>
      <c r="G76" s="88">
        <v>0.2</v>
      </c>
      <c r="H76" s="89">
        <f t="shared" si="4"/>
        <v>0</v>
      </c>
      <c r="I76" s="60"/>
      <c r="J76" s="60"/>
      <c r="K76" s="60"/>
      <c r="L76" s="60"/>
    </row>
    <row customHeight="1" ht="12.75">
      <c r="A77" s="82" t="s">
        <v>132</v>
      </c>
      <c r="B77" s="83" t="s">
        <v>133</v>
      </c>
      <c r="C77" s="101">
        <v>0</v>
      </c>
      <c r="D77" s="85" t="s">
        <v>49</v>
      </c>
      <c r="E77" s="86">
        <v>0</v>
      </c>
      <c r="F77" s="87">
        <f t="shared" si="3"/>
        <v>0</v>
      </c>
      <c r="G77" s="88">
        <v>0.2</v>
      </c>
      <c r="H77" s="89">
        <f t="shared" si="4"/>
        <v>0</v>
      </c>
      <c r="I77" s="60"/>
      <c r="J77" s="60"/>
      <c r="K77" s="60"/>
      <c r="L77" s="60"/>
    </row>
    <row customHeight="1" ht="12.75">
      <c r="A78" s="82" t="s">
        <v>134</v>
      </c>
      <c r="B78" s="83" t="s">
        <v>135</v>
      </c>
      <c r="C78" s="101">
        <v>0</v>
      </c>
      <c r="D78" s="85" t="s">
        <v>49</v>
      </c>
      <c r="E78" s="86">
        <v>0</v>
      </c>
      <c r="F78" s="87">
        <f t="shared" si="3"/>
        <v>0</v>
      </c>
      <c r="G78" s="88">
        <v>0.2</v>
      </c>
      <c r="H78" s="89">
        <f t="shared" si="4"/>
        <v>0</v>
      </c>
      <c r="I78" s="60"/>
      <c r="J78" s="60"/>
      <c r="K78" s="60"/>
      <c r="L78" s="60"/>
    </row>
    <row customHeight="1" ht="12.75">
      <c r="A79" s="82" t="s">
        <v>136</v>
      </c>
      <c r="B79" s="83" t="s">
        <v>137</v>
      </c>
      <c r="C79" s="84">
        <v>0</v>
      </c>
      <c r="D79" s="85" t="s">
        <v>20</v>
      </c>
      <c r="E79" s="86">
        <v>0</v>
      </c>
      <c r="F79" s="87">
        <f t="shared" si="3"/>
        <v>0</v>
      </c>
      <c r="G79" s="88">
        <v>0.2</v>
      </c>
      <c r="H79" s="89">
        <f t="shared" si="4"/>
        <v>0</v>
      </c>
      <c r="I79" s="60"/>
      <c r="J79" s="60"/>
      <c r="K79" s="60"/>
      <c r="L79" s="60"/>
    </row>
    <row customHeight="1" ht="21.75">
      <c r="A80" s="82" t="s">
        <v>138</v>
      </c>
      <c r="B80" s="83" t="s">
        <v>139</v>
      </c>
      <c r="C80" s="101">
        <v>0</v>
      </c>
      <c r="D80" s="85" t="s">
        <v>49</v>
      </c>
      <c r="E80" s="86">
        <v>0</v>
      </c>
      <c r="F80" s="87">
        <f t="shared" si="3"/>
        <v>0</v>
      </c>
      <c r="G80" s="88">
        <v>0.2</v>
      </c>
      <c r="H80" s="89">
        <f t="shared" si="4"/>
        <v>0</v>
      </c>
      <c r="I80" s="60"/>
      <c r="J80" s="60"/>
      <c r="K80" s="60"/>
      <c r="L80" s="60"/>
    </row>
    <row customHeight="1" ht="21.75">
      <c r="A81" s="82" t="s">
        <v>140</v>
      </c>
      <c r="B81" s="83" t="s">
        <v>141</v>
      </c>
      <c r="C81" s="101">
        <v>0</v>
      </c>
      <c r="D81" s="85" t="s">
        <v>49</v>
      </c>
      <c r="E81" s="86">
        <v>0</v>
      </c>
      <c r="F81" s="87">
        <f t="shared" si="3"/>
        <v>0</v>
      </c>
      <c r="G81" s="88">
        <v>0.2</v>
      </c>
      <c r="H81" s="89">
        <f t="shared" si="4"/>
        <v>0</v>
      </c>
      <c r="I81" s="60"/>
      <c r="J81" s="60"/>
      <c r="K81" s="60"/>
      <c r="L81" s="60"/>
    </row>
    <row customHeight="1" ht="21.75">
      <c r="A82" s="82" t="s">
        <v>142</v>
      </c>
      <c r="B82" s="83" t="s">
        <v>143</v>
      </c>
      <c r="C82" s="101">
        <v>0</v>
      </c>
      <c r="D82" s="85" t="s">
        <v>49</v>
      </c>
      <c r="E82" s="86">
        <v>0</v>
      </c>
      <c r="F82" s="87">
        <f t="shared" si="3"/>
        <v>0</v>
      </c>
      <c r="G82" s="88">
        <v>0.2</v>
      </c>
      <c r="H82" s="89">
        <f t="shared" si="4"/>
        <v>0</v>
      </c>
      <c r="I82" s="60"/>
      <c r="J82" s="60"/>
      <c r="K82" s="60"/>
      <c r="L82" s="60"/>
    </row>
    <row customHeight="1" ht="21.75">
      <c r="A83" s="82" t="s">
        <v>144</v>
      </c>
      <c r="B83" s="83" t="s">
        <v>145</v>
      </c>
      <c r="C83" s="84">
        <v>0</v>
      </c>
      <c r="D83" s="85" t="s">
        <v>20</v>
      </c>
      <c r="E83" s="86">
        <v>0</v>
      </c>
      <c r="F83" s="87">
        <f t="shared" si="3"/>
        <v>0</v>
      </c>
      <c r="G83" s="88">
        <v>0.2</v>
      </c>
      <c r="H83" s="89">
        <f t="shared" si="4"/>
        <v>0</v>
      </c>
      <c r="I83" s="60"/>
      <c r="J83" s="60"/>
      <c r="K83" s="60"/>
      <c r="L83" s="60"/>
    </row>
    <row customHeight="1" ht="14.25">
      <c r="A84" s="99" t="s">
        <v>146</v>
      </c>
      <c r="B84" s="99" t="s">
        <v>147</v>
      </c>
      <c r="C84" s="73"/>
      <c r="D84" s="73"/>
      <c r="E84" s="73"/>
      <c r="F84" s="100">
        <f t="shared" si="14" ref="F84:L287">F85+F86</f>
        <v>0</v>
      </c>
      <c r="G84" s="60"/>
      <c r="H84" s="75">
        <f t="shared" si="14"/>
        <v>0</v>
      </c>
      <c r="I84" s="75">
        <f t="shared" si="14"/>
        <v>0</v>
      </c>
      <c r="J84" s="75">
        <f t="shared" si="14"/>
        <v>0</v>
      </c>
      <c r="K84" s="75">
        <f t="shared" si="14"/>
        <v>0</v>
      </c>
      <c r="L84" s="75">
        <f t="shared" si="14"/>
        <v>0</v>
      </c>
    </row>
    <row customHeight="1" ht="12.75">
      <c r="A85" s="82" t="s">
        <v>148</v>
      </c>
      <c r="B85" s="83" t="s">
        <v>149</v>
      </c>
      <c r="C85" s="84">
        <v>1</v>
      </c>
      <c r="D85" s="85" t="s">
        <v>20</v>
      </c>
      <c r="E85" s="86">
        <v>0</v>
      </c>
      <c r="F85" s="87">
        <f t="shared" si="3"/>
        <v>0</v>
      </c>
      <c r="G85" s="88">
        <v>0.2</v>
      </c>
      <c r="H85" s="89">
        <f t="shared" si="4"/>
        <v>0</v>
      </c>
      <c r="I85" s="60"/>
      <c r="J85" s="60"/>
      <c r="K85" s="60"/>
      <c r="L85" s="60"/>
    </row>
    <row customHeight="1" ht="12.75">
      <c r="A86" s="82" t="s">
        <v>150</v>
      </c>
      <c r="B86" s="83" t="s">
        <v>151</v>
      </c>
      <c r="C86" s="84">
        <v>1</v>
      </c>
      <c r="D86" s="85" t="s">
        <v>20</v>
      </c>
      <c r="E86" s="86">
        <v>0</v>
      </c>
      <c r="F86" s="87">
        <f t="shared" si="3"/>
        <v>0</v>
      </c>
      <c r="G86" s="88">
        <v>0.2</v>
      </c>
      <c r="H86" s="89">
        <f t="shared" si="4"/>
        <v>0</v>
      </c>
      <c r="I86" s="60"/>
      <c r="J86" s="60"/>
      <c r="K86" s="60"/>
      <c r="L86" s="60"/>
    </row>
    <row customHeight="1" ht="14.25">
      <c r="A87" s="99" t="s">
        <v>152</v>
      </c>
      <c r="B87" s="99" t="s">
        <v>153</v>
      </c>
      <c r="C87" s="73"/>
      <c r="D87" s="73"/>
      <c r="E87" s="73"/>
      <c r="F87" s="100">
        <f t="shared" si="10"/>
        <v>0</v>
      </c>
      <c r="G87" s="60"/>
      <c r="H87" s="75">
        <f t="shared" si="10"/>
        <v>0</v>
      </c>
      <c r="I87" s="75">
        <f t="shared" si="10"/>
        <v>0</v>
      </c>
      <c r="J87" s="75">
        <f t="shared" si="10"/>
        <v>0</v>
      </c>
      <c r="K87" s="75">
        <f t="shared" si="10"/>
        <v>0</v>
      </c>
      <c r="L87" s="75">
        <f t="shared" si="10"/>
        <v>0</v>
      </c>
    </row>
    <row customHeight="1" ht="12.75">
      <c r="A88" s="82" t="s">
        <v>154</v>
      </c>
      <c r="B88" s="83" t="s">
        <v>155</v>
      </c>
      <c r="C88" s="84">
        <v>0</v>
      </c>
      <c r="D88" s="85" t="s">
        <v>20</v>
      </c>
      <c r="E88" s="86">
        <v>0</v>
      </c>
      <c r="F88" s="87">
        <f t="shared" si="3"/>
        <v>0</v>
      </c>
      <c r="G88" s="88">
        <v>0.2</v>
      </c>
      <c r="H88" s="89">
        <f t="shared" si="4"/>
        <v>0</v>
      </c>
      <c r="I88" s="60"/>
      <c r="J88" s="60"/>
      <c r="K88" s="60"/>
      <c r="L88" s="60"/>
    </row>
    <row customHeight="1" ht="12.75">
      <c r="A89" s="82" t="s">
        <v>156</v>
      </c>
      <c r="B89" s="83" t="s">
        <v>157</v>
      </c>
      <c r="C89" s="84">
        <v>0</v>
      </c>
      <c r="D89" s="85" t="s">
        <v>20</v>
      </c>
      <c r="E89" s="86">
        <v>0</v>
      </c>
      <c r="F89" s="87">
        <f t="shared" si="3"/>
        <v>0</v>
      </c>
      <c r="G89" s="88">
        <v>0.2</v>
      </c>
      <c r="H89" s="89">
        <f t="shared" si="4"/>
        <v>0</v>
      </c>
      <c r="I89" s="60"/>
      <c r="J89" s="60"/>
      <c r="K89" s="60"/>
      <c r="L89" s="60"/>
    </row>
    <row customHeight="1" ht="12.75">
      <c r="A90" s="82" t="s">
        <v>158</v>
      </c>
      <c r="B90" s="83" t="s">
        <v>159</v>
      </c>
      <c r="C90" s="84">
        <v>0</v>
      </c>
      <c r="D90" s="85" t="s">
        <v>20</v>
      </c>
      <c r="E90" s="86">
        <v>0</v>
      </c>
      <c r="F90" s="87">
        <f t="shared" si="3"/>
        <v>0</v>
      </c>
      <c r="G90" s="88">
        <v>0.2</v>
      </c>
      <c r="H90" s="89">
        <f t="shared" si="4"/>
        <v>0</v>
      </c>
      <c r="I90" s="60"/>
      <c r="J90" s="60"/>
      <c r="K90" s="60"/>
      <c r="L90" s="60"/>
    </row>
    <row customHeight="1" ht="12.75">
      <c r="A91" s="82" t="s">
        <v>160</v>
      </c>
      <c r="B91" s="83" t="s">
        <v>161</v>
      </c>
      <c r="C91" s="84">
        <v>0</v>
      </c>
      <c r="D91" s="85" t="s">
        <v>20</v>
      </c>
      <c r="E91" s="86">
        <v>0</v>
      </c>
      <c r="F91" s="87">
        <f t="shared" si="3"/>
        <v>0</v>
      </c>
      <c r="G91" s="88">
        <v>0.2</v>
      </c>
      <c r="H91" s="89">
        <f t="shared" si="4"/>
        <v>0</v>
      </c>
      <c r="I91" s="60"/>
      <c r="J91" s="60"/>
      <c r="K91" s="60"/>
      <c r="L91" s="60"/>
    </row>
    <row customHeight="1" ht="12.75">
      <c r="A92" s="90"/>
      <c r="B92" s="91" t="s">
        <v>162</v>
      </c>
      <c r="C92" s="90"/>
      <c r="D92" s="90"/>
      <c r="E92" s="90"/>
      <c r="F92" s="92">
        <f>F35+F39+F49+F61+F69+F84+F87</f>
        <v>0</v>
      </c>
      <c r="G92" s="60"/>
      <c r="H92" s="60"/>
      <c r="I92" s="60"/>
      <c r="J92" s="60"/>
      <c r="K92" s="60"/>
      <c r="L92" s="60"/>
    </row>
    <row customHeight="1" ht="15">
      <c r="A93" s="73"/>
      <c r="B93" s="73"/>
      <c r="C93" s="73"/>
      <c r="D93" s="73"/>
      <c r="E93" s="73"/>
      <c r="F93" s="93"/>
      <c r="G93" s="60"/>
      <c r="H93" s="60"/>
      <c r="I93" s="60"/>
      <c r="J93" s="60"/>
      <c r="K93" s="60"/>
      <c r="L93" s="60"/>
    </row>
    <row customHeight="1" ht="26.25">
      <c r="A94" s="79" t="s">
        <v>163</v>
      </c>
      <c r="B94" s="80" t="s">
        <v>164</v>
      </c>
      <c r="C94" s="73"/>
      <c r="D94" s="73"/>
      <c r="E94" s="73"/>
      <c r="F94" s="81">
        <f t="shared" si="15" ref="F94:L94">F95+F97+F100+F113+F120+F127</f>
        <v>0</v>
      </c>
      <c r="G94" s="60"/>
      <c r="H94" s="75">
        <f t="shared" si="15"/>
        <v>0</v>
      </c>
      <c r="I94" s="75">
        <f t="shared" si="15"/>
        <v>0</v>
      </c>
      <c r="J94" s="75">
        <f t="shared" si="15"/>
        <v>0</v>
      </c>
      <c r="K94" s="75">
        <f t="shared" si="15"/>
        <v>0</v>
      </c>
      <c r="L94" s="75">
        <f t="shared" si="15"/>
        <v>0</v>
      </c>
    </row>
    <row customHeight="1" ht="14.25">
      <c r="A95" s="99" t="s">
        <v>165</v>
      </c>
      <c r="B95" s="99" t="s">
        <v>46</v>
      </c>
      <c r="C95" s="73"/>
      <c r="D95" s="73"/>
      <c r="E95" s="73"/>
      <c r="F95" s="100">
        <f t="shared" si="2"/>
        <v>0</v>
      </c>
      <c r="G95" s="60"/>
      <c r="H95" s="75">
        <f t="shared" si="2"/>
        <v>0</v>
      </c>
      <c r="I95" s="75">
        <f t="shared" si="2"/>
        <v>0</v>
      </c>
      <c r="J95" s="75">
        <f t="shared" si="2"/>
        <v>0</v>
      </c>
      <c r="K95" s="75">
        <f t="shared" si="2"/>
        <v>0</v>
      </c>
      <c r="L95" s="75">
        <f t="shared" si="2"/>
        <v>0</v>
      </c>
    </row>
    <row customHeight="1" ht="12.75">
      <c r="A96" s="82" t="s">
        <v>166</v>
      </c>
      <c r="B96" s="83" t="s">
        <v>167</v>
      </c>
      <c r="C96" s="101">
        <v>0</v>
      </c>
      <c r="D96" s="85" t="s">
        <v>49</v>
      </c>
      <c r="E96" s="86">
        <v>0</v>
      </c>
      <c r="F96" s="87">
        <f t="shared" si="3"/>
        <v>0</v>
      </c>
      <c r="G96" s="88">
        <v>0.2</v>
      </c>
      <c r="H96" s="89">
        <f t="shared" si="4"/>
        <v>0</v>
      </c>
      <c r="I96" s="60"/>
      <c r="J96" s="60"/>
      <c r="K96" s="60"/>
      <c r="L96" s="60"/>
    </row>
    <row customHeight="1" ht="14.25">
      <c r="A97" s="99" t="s">
        <v>168</v>
      </c>
      <c r="B97" s="99" t="s">
        <v>169</v>
      </c>
      <c r="C97" s="73"/>
      <c r="D97" s="73"/>
      <c r="E97" s="73"/>
      <c r="F97" s="100">
        <f t="shared" si="14"/>
        <v>0</v>
      </c>
      <c r="G97" s="60"/>
      <c r="H97" s="75">
        <f t="shared" si="14"/>
        <v>0</v>
      </c>
      <c r="I97" s="75">
        <f t="shared" si="14"/>
        <v>0</v>
      </c>
      <c r="J97" s="75">
        <f t="shared" si="14"/>
        <v>0</v>
      </c>
      <c r="K97" s="75">
        <f t="shared" si="14"/>
        <v>0</v>
      </c>
      <c r="L97" s="75">
        <f t="shared" si="14"/>
        <v>0</v>
      </c>
    </row>
    <row customHeight="1" ht="12.75">
      <c r="A98" s="82" t="s">
        <v>170</v>
      </c>
      <c r="B98" s="83" t="s">
        <v>171</v>
      </c>
      <c r="C98" s="101">
        <v>0</v>
      </c>
      <c r="D98" s="85" t="s">
        <v>49</v>
      </c>
      <c r="E98" s="86">
        <v>0</v>
      </c>
      <c r="F98" s="87">
        <f t="shared" si="3"/>
        <v>0</v>
      </c>
      <c r="G98" s="88">
        <v>0.2</v>
      </c>
      <c r="H98" s="89">
        <f t="shared" si="4"/>
        <v>0</v>
      </c>
      <c r="I98" s="60"/>
      <c r="J98" s="60"/>
      <c r="K98" s="60"/>
      <c r="L98" s="60"/>
    </row>
    <row customHeight="1" ht="12.75">
      <c r="A99" s="82" t="s">
        <v>172</v>
      </c>
      <c r="B99" s="83" t="s">
        <v>173</v>
      </c>
      <c r="C99" s="101">
        <v>0</v>
      </c>
      <c r="D99" s="85" t="s">
        <v>49</v>
      </c>
      <c r="E99" s="86">
        <v>0</v>
      </c>
      <c r="F99" s="87">
        <f t="shared" si="3"/>
        <v>0</v>
      </c>
      <c r="G99" s="88">
        <v>0.2</v>
      </c>
      <c r="H99" s="89">
        <f t="shared" si="4"/>
        <v>0</v>
      </c>
      <c r="I99" s="60"/>
      <c r="J99" s="60"/>
      <c r="K99" s="60"/>
      <c r="L99" s="60"/>
    </row>
    <row customHeight="1" ht="14.25">
      <c r="A100" s="99" t="s">
        <v>174</v>
      </c>
      <c r="B100" s="99" t="s">
        <v>76</v>
      </c>
      <c r="C100" s="73"/>
      <c r="D100" s="73"/>
      <c r="E100" s="73"/>
      <c r="F100" s="100">
        <f t="shared" si="16" ref="F100:L100">F101+F102+F103+F104+F105+F106+F107+F108+F109+F110+F111+F112</f>
        <v>0</v>
      </c>
      <c r="G100" s="60"/>
      <c r="H100" s="75">
        <f t="shared" si="16"/>
        <v>0</v>
      </c>
      <c r="I100" s="75">
        <f t="shared" si="16"/>
        <v>0</v>
      </c>
      <c r="J100" s="75">
        <f t="shared" si="16"/>
        <v>0</v>
      </c>
      <c r="K100" s="75">
        <f t="shared" si="16"/>
        <v>0</v>
      </c>
      <c r="L100" s="75">
        <f t="shared" si="16"/>
        <v>0</v>
      </c>
    </row>
    <row customHeight="1" ht="12.75">
      <c r="A101" s="82" t="s">
        <v>175</v>
      </c>
      <c r="B101" s="83" t="s">
        <v>176</v>
      </c>
      <c r="C101" s="101">
        <v>0</v>
      </c>
      <c r="D101" s="85" t="s">
        <v>177</v>
      </c>
      <c r="E101" s="86">
        <v>0</v>
      </c>
      <c r="F101" s="87">
        <f t="shared" si="3"/>
        <v>0</v>
      </c>
      <c r="G101" s="88">
        <v>0.2</v>
      </c>
      <c r="H101" s="89">
        <f t="shared" si="4"/>
        <v>0</v>
      </c>
      <c r="I101" s="60"/>
      <c r="J101" s="60"/>
      <c r="K101" s="60"/>
      <c r="L101" s="60"/>
    </row>
    <row customHeight="1" ht="12.75">
      <c r="A102" s="82" t="s">
        <v>178</v>
      </c>
      <c r="B102" s="83" t="s">
        <v>179</v>
      </c>
      <c r="C102" s="101">
        <v>0</v>
      </c>
      <c r="D102" s="85" t="s">
        <v>177</v>
      </c>
      <c r="E102" s="86">
        <v>0</v>
      </c>
      <c r="F102" s="87">
        <f t="shared" si="3"/>
        <v>0</v>
      </c>
      <c r="G102" s="88">
        <v>0.2</v>
      </c>
      <c r="H102" s="89">
        <f t="shared" si="4"/>
        <v>0</v>
      </c>
      <c r="I102" s="60"/>
      <c r="J102" s="60"/>
      <c r="K102" s="60"/>
      <c r="L102" s="60"/>
    </row>
    <row customHeight="1" ht="12.75">
      <c r="A103" s="82" t="s">
        <v>180</v>
      </c>
      <c r="B103" s="83" t="s">
        <v>181</v>
      </c>
      <c r="C103" s="101">
        <v>0</v>
      </c>
      <c r="D103" s="85" t="s">
        <v>177</v>
      </c>
      <c r="E103" s="86">
        <v>0</v>
      </c>
      <c r="F103" s="87">
        <f t="shared" si="3"/>
        <v>0</v>
      </c>
      <c r="G103" s="88">
        <v>0.2</v>
      </c>
      <c r="H103" s="89">
        <f t="shared" si="4"/>
        <v>0</v>
      </c>
      <c r="I103" s="60"/>
      <c r="J103" s="60"/>
      <c r="K103" s="60"/>
      <c r="L103" s="60"/>
    </row>
    <row customHeight="1" ht="12.75">
      <c r="A104" s="82" t="s">
        <v>182</v>
      </c>
      <c r="B104" s="83" t="s">
        <v>183</v>
      </c>
      <c r="C104" s="101">
        <v>0</v>
      </c>
      <c r="D104" s="85" t="s">
        <v>177</v>
      </c>
      <c r="E104" s="86">
        <v>0</v>
      </c>
      <c r="F104" s="87">
        <f t="shared" si="3"/>
        <v>0</v>
      </c>
      <c r="G104" s="88">
        <v>0.2</v>
      </c>
      <c r="H104" s="89">
        <f t="shared" si="4"/>
        <v>0</v>
      </c>
      <c r="I104" s="60"/>
      <c r="J104" s="60"/>
      <c r="K104" s="60"/>
      <c r="L104" s="60"/>
    </row>
    <row customHeight="1" ht="12.75">
      <c r="A105" s="82" t="s">
        <v>184</v>
      </c>
      <c r="B105" s="83" t="s">
        <v>185</v>
      </c>
      <c r="C105" s="101">
        <v>0</v>
      </c>
      <c r="D105" s="85" t="s">
        <v>177</v>
      </c>
      <c r="E105" s="86">
        <v>0</v>
      </c>
      <c r="F105" s="87">
        <f t="shared" si="3"/>
        <v>0</v>
      </c>
      <c r="G105" s="88">
        <v>0.2</v>
      </c>
      <c r="H105" s="89">
        <f t="shared" si="4"/>
        <v>0</v>
      </c>
      <c r="I105" s="60"/>
      <c r="J105" s="60"/>
      <c r="K105" s="60"/>
      <c r="L105" s="60"/>
    </row>
    <row customHeight="1" ht="12.75">
      <c r="A106" s="82" t="s">
        <v>186</v>
      </c>
      <c r="B106" s="83" t="s">
        <v>187</v>
      </c>
      <c r="C106" s="101">
        <v>0</v>
      </c>
      <c r="D106" s="85" t="s">
        <v>177</v>
      </c>
      <c r="E106" s="86">
        <v>0</v>
      </c>
      <c r="F106" s="87">
        <f t="shared" si="3"/>
        <v>0</v>
      </c>
      <c r="G106" s="88">
        <v>0.2</v>
      </c>
      <c r="H106" s="89">
        <f t="shared" si="4"/>
        <v>0</v>
      </c>
      <c r="I106" s="60"/>
      <c r="J106" s="60"/>
      <c r="K106" s="60"/>
      <c r="L106" s="60"/>
    </row>
    <row customHeight="1" ht="12.75">
      <c r="A107" s="82" t="s">
        <v>188</v>
      </c>
      <c r="B107" s="83" t="s">
        <v>189</v>
      </c>
      <c r="C107" s="101">
        <v>0</v>
      </c>
      <c r="D107" s="85" t="s">
        <v>177</v>
      </c>
      <c r="E107" s="86">
        <v>0</v>
      </c>
      <c r="F107" s="87">
        <f t="shared" si="3"/>
        <v>0</v>
      </c>
      <c r="G107" s="88">
        <v>0.2</v>
      </c>
      <c r="H107" s="89">
        <f t="shared" si="4"/>
        <v>0</v>
      </c>
      <c r="I107" s="60"/>
      <c r="J107" s="60"/>
      <c r="K107" s="60"/>
      <c r="L107" s="60"/>
    </row>
    <row customHeight="1" ht="12.75">
      <c r="A108" s="82" t="s">
        <v>190</v>
      </c>
      <c r="B108" s="83" t="s">
        <v>191</v>
      </c>
      <c r="C108" s="101">
        <v>0</v>
      </c>
      <c r="D108" s="85" t="s">
        <v>177</v>
      </c>
      <c r="E108" s="86">
        <v>0</v>
      </c>
      <c r="F108" s="87">
        <f t="shared" si="3"/>
        <v>0</v>
      </c>
      <c r="G108" s="88">
        <v>0.2</v>
      </c>
      <c r="H108" s="89">
        <f t="shared" si="4"/>
        <v>0</v>
      </c>
      <c r="I108" s="60"/>
      <c r="J108" s="60"/>
      <c r="K108" s="60"/>
      <c r="L108" s="60"/>
    </row>
    <row customHeight="1" ht="12.75">
      <c r="A109" s="82" t="s">
        <v>192</v>
      </c>
      <c r="B109" s="83" t="s">
        <v>193</v>
      </c>
      <c r="C109" s="101">
        <v>0</v>
      </c>
      <c r="D109" s="85" t="s">
        <v>177</v>
      </c>
      <c r="E109" s="86">
        <v>0</v>
      </c>
      <c r="F109" s="87">
        <f t="shared" si="3"/>
        <v>0</v>
      </c>
      <c r="G109" s="88">
        <v>0.2</v>
      </c>
      <c r="H109" s="89">
        <f t="shared" si="4"/>
        <v>0</v>
      </c>
      <c r="I109" s="60"/>
      <c r="J109" s="60"/>
      <c r="K109" s="60"/>
      <c r="L109" s="60"/>
    </row>
    <row customHeight="1" ht="12.75">
      <c r="A110" s="82" t="s">
        <v>194</v>
      </c>
      <c r="B110" s="83" t="s">
        <v>98</v>
      </c>
      <c r="C110" s="84">
        <v>0</v>
      </c>
      <c r="D110" s="85" t="s">
        <v>99</v>
      </c>
      <c r="E110" s="86">
        <v>0</v>
      </c>
      <c r="F110" s="87">
        <f t="shared" si="3"/>
        <v>0</v>
      </c>
      <c r="G110" s="88">
        <v>0.2</v>
      </c>
      <c r="H110" s="89">
        <f t="shared" si="4"/>
        <v>0</v>
      </c>
      <c r="I110" s="60"/>
      <c r="J110" s="60"/>
      <c r="K110" s="60"/>
      <c r="L110" s="60"/>
    </row>
    <row customHeight="1" ht="12.75">
      <c r="A111" s="82" t="s">
        <v>195</v>
      </c>
      <c r="B111" s="83" t="s">
        <v>196</v>
      </c>
      <c r="C111" s="84">
        <v>0</v>
      </c>
      <c r="D111" s="85" t="s">
        <v>99</v>
      </c>
      <c r="E111" s="86">
        <v>0</v>
      </c>
      <c r="F111" s="87">
        <f t="shared" si="3"/>
        <v>0</v>
      </c>
      <c r="G111" s="88">
        <v>0.2</v>
      </c>
      <c r="H111" s="89">
        <f t="shared" si="4"/>
        <v>0</v>
      </c>
      <c r="I111" s="60"/>
      <c r="J111" s="60"/>
      <c r="K111" s="60"/>
      <c r="L111" s="60"/>
    </row>
    <row customHeight="1" ht="12.75">
      <c r="A112" s="82" t="s">
        <v>197</v>
      </c>
      <c r="B112" s="83" t="s">
        <v>198</v>
      </c>
      <c r="C112" s="101">
        <v>0</v>
      </c>
      <c r="D112" s="85" t="s">
        <v>49</v>
      </c>
      <c r="E112" s="86">
        <v>0</v>
      </c>
      <c r="F112" s="87">
        <f t="shared" si="3"/>
        <v>0</v>
      </c>
      <c r="G112" s="88">
        <v>0.2</v>
      </c>
      <c r="H112" s="89">
        <f t="shared" si="4"/>
        <v>0</v>
      </c>
      <c r="I112" s="60"/>
      <c r="J112" s="60"/>
      <c r="K112" s="60"/>
      <c r="L112" s="60"/>
    </row>
    <row customHeight="1" ht="14.25">
      <c r="A113" s="99" t="s">
        <v>199</v>
      </c>
      <c r="B113" s="99" t="s">
        <v>200</v>
      </c>
      <c r="C113" s="73"/>
      <c r="D113" s="73"/>
      <c r="E113" s="73"/>
      <c r="F113" s="100">
        <f t="shared" si="17" ref="F113:L251">F114+F115+F116+F117+F118+F119</f>
        <v>0</v>
      </c>
      <c r="G113" s="60"/>
      <c r="H113" s="75">
        <f t="shared" si="17"/>
        <v>0</v>
      </c>
      <c r="I113" s="75">
        <f t="shared" si="17"/>
        <v>0</v>
      </c>
      <c r="J113" s="75">
        <f t="shared" si="17"/>
        <v>0</v>
      </c>
      <c r="K113" s="75">
        <f t="shared" si="17"/>
        <v>0</v>
      </c>
      <c r="L113" s="75">
        <f t="shared" si="17"/>
        <v>0</v>
      </c>
    </row>
    <row customHeight="1" ht="12.75">
      <c r="A114" s="82" t="s">
        <v>201</v>
      </c>
      <c r="B114" s="83" t="s">
        <v>202</v>
      </c>
      <c r="C114" s="84">
        <v>0</v>
      </c>
      <c r="D114" s="85" t="s">
        <v>35</v>
      </c>
      <c r="E114" s="86">
        <v>0</v>
      </c>
      <c r="F114" s="87">
        <f t="shared" si="3"/>
        <v>0</v>
      </c>
      <c r="G114" s="88">
        <v>0.2</v>
      </c>
      <c r="H114" s="89">
        <f t="shared" si="4"/>
        <v>0</v>
      </c>
      <c r="I114" s="60"/>
      <c r="J114" s="60"/>
      <c r="K114" s="60"/>
      <c r="L114" s="60"/>
    </row>
    <row customHeight="1" ht="12.75">
      <c r="A115" s="82" t="s">
        <v>203</v>
      </c>
      <c r="B115" s="83" t="s">
        <v>204</v>
      </c>
      <c r="C115" s="101">
        <v>0</v>
      </c>
      <c r="D115" s="85" t="s">
        <v>177</v>
      </c>
      <c r="E115" s="86">
        <v>0</v>
      </c>
      <c r="F115" s="87">
        <f t="shared" si="3"/>
        <v>0</v>
      </c>
      <c r="G115" s="88">
        <v>0.2</v>
      </c>
      <c r="H115" s="89">
        <f t="shared" si="4"/>
        <v>0</v>
      </c>
      <c r="I115" s="60"/>
      <c r="J115" s="60"/>
      <c r="K115" s="60"/>
      <c r="L115" s="60"/>
    </row>
    <row customHeight="1" ht="12.75">
      <c r="A116" s="82" t="s">
        <v>205</v>
      </c>
      <c r="B116" s="83" t="s">
        <v>206</v>
      </c>
      <c r="C116" s="101">
        <v>0</v>
      </c>
      <c r="D116" s="85" t="s">
        <v>177</v>
      </c>
      <c r="E116" s="86">
        <v>0</v>
      </c>
      <c r="F116" s="87">
        <f t="shared" si="3"/>
        <v>0</v>
      </c>
      <c r="G116" s="88">
        <v>0.2</v>
      </c>
      <c r="H116" s="89">
        <f t="shared" si="4"/>
        <v>0</v>
      </c>
      <c r="I116" s="60"/>
      <c r="J116" s="60"/>
      <c r="K116" s="60"/>
      <c r="L116" s="60"/>
    </row>
    <row customHeight="1" ht="12.75">
      <c r="A117" s="82" t="s">
        <v>207</v>
      </c>
      <c r="B117" s="83" t="s">
        <v>208</v>
      </c>
      <c r="C117" s="84">
        <v>0</v>
      </c>
      <c r="D117" s="85" t="s">
        <v>20</v>
      </c>
      <c r="E117" s="86">
        <v>0</v>
      </c>
      <c r="F117" s="87">
        <f t="shared" si="3"/>
        <v>0</v>
      </c>
      <c r="G117" s="88">
        <v>0.2</v>
      </c>
      <c r="H117" s="89">
        <f t="shared" si="4"/>
        <v>0</v>
      </c>
      <c r="I117" s="60"/>
      <c r="J117" s="60"/>
      <c r="K117" s="60"/>
      <c r="L117" s="60"/>
    </row>
    <row customHeight="1" ht="12.75">
      <c r="A118" s="82" t="s">
        <v>209</v>
      </c>
      <c r="B118" s="83" t="s">
        <v>210</v>
      </c>
      <c r="C118" s="84">
        <v>0</v>
      </c>
      <c r="D118" s="85" t="s">
        <v>35</v>
      </c>
      <c r="E118" s="86">
        <v>0</v>
      </c>
      <c r="F118" s="87">
        <f t="shared" si="3"/>
        <v>0</v>
      </c>
      <c r="G118" s="88">
        <v>0.2</v>
      </c>
      <c r="H118" s="89">
        <f t="shared" si="4"/>
        <v>0</v>
      </c>
      <c r="I118" s="60"/>
      <c r="J118" s="60"/>
      <c r="K118" s="60"/>
      <c r="L118" s="60"/>
    </row>
    <row customHeight="1" ht="12.75">
      <c r="A119" s="82" t="s">
        <v>211</v>
      </c>
      <c r="B119" s="83" t="s">
        <v>212</v>
      </c>
      <c r="C119" s="101">
        <v>0</v>
      </c>
      <c r="D119" s="85" t="s">
        <v>49</v>
      </c>
      <c r="E119" s="86">
        <v>0</v>
      </c>
      <c r="F119" s="87">
        <f t="shared" si="3"/>
        <v>0</v>
      </c>
      <c r="G119" s="88">
        <v>0.2</v>
      </c>
      <c r="H119" s="89">
        <f t="shared" si="4"/>
        <v>0</v>
      </c>
      <c r="I119" s="60"/>
      <c r="J119" s="60"/>
      <c r="K119" s="60"/>
      <c r="L119" s="60"/>
    </row>
    <row customHeight="1" ht="14.25">
      <c r="A120" s="99" t="s">
        <v>213</v>
      </c>
      <c r="B120" s="99" t="s">
        <v>117</v>
      </c>
      <c r="C120" s="73"/>
      <c r="D120" s="73"/>
      <c r="E120" s="73"/>
      <c r="F120" s="100">
        <f t="shared" si="17"/>
        <v>0</v>
      </c>
      <c r="G120" s="60"/>
      <c r="H120" s="75">
        <f t="shared" si="17"/>
        <v>0</v>
      </c>
      <c r="I120" s="75">
        <f t="shared" si="17"/>
        <v>0</v>
      </c>
      <c r="J120" s="75">
        <f t="shared" si="17"/>
        <v>0</v>
      </c>
      <c r="K120" s="75">
        <f t="shared" si="17"/>
        <v>0</v>
      </c>
      <c r="L120" s="75">
        <f t="shared" si="17"/>
        <v>0</v>
      </c>
    </row>
    <row customHeight="1" ht="12.75">
      <c r="A121" s="82" t="s">
        <v>214</v>
      </c>
      <c r="B121" s="83" t="s">
        <v>215</v>
      </c>
      <c r="C121" s="84">
        <v>0</v>
      </c>
      <c r="D121" s="85" t="s">
        <v>99</v>
      </c>
      <c r="E121" s="86">
        <v>0</v>
      </c>
      <c r="F121" s="87">
        <f t="shared" si="3"/>
        <v>0</v>
      </c>
      <c r="G121" s="88">
        <v>0.2</v>
      </c>
      <c r="H121" s="89">
        <f t="shared" si="4"/>
        <v>0</v>
      </c>
      <c r="I121" s="60"/>
      <c r="J121" s="60"/>
      <c r="K121" s="60"/>
      <c r="L121" s="60"/>
    </row>
    <row customHeight="1" ht="12.75">
      <c r="A122" s="82" t="s">
        <v>216</v>
      </c>
      <c r="B122" s="83" t="s">
        <v>217</v>
      </c>
      <c r="C122" s="101">
        <v>0</v>
      </c>
      <c r="D122" s="85" t="s">
        <v>49</v>
      </c>
      <c r="E122" s="86">
        <v>0</v>
      </c>
      <c r="F122" s="87">
        <f t="shared" si="3"/>
        <v>0</v>
      </c>
      <c r="G122" s="88">
        <v>0.2</v>
      </c>
      <c r="H122" s="89">
        <f t="shared" si="4"/>
        <v>0</v>
      </c>
      <c r="I122" s="60"/>
      <c r="J122" s="60"/>
      <c r="K122" s="60"/>
      <c r="L122" s="60"/>
    </row>
    <row customHeight="1" ht="12.75">
      <c r="A123" s="82" t="s">
        <v>218</v>
      </c>
      <c r="B123" s="83" t="s">
        <v>219</v>
      </c>
      <c r="C123" s="101">
        <v>0</v>
      </c>
      <c r="D123" s="85" t="s">
        <v>49</v>
      </c>
      <c r="E123" s="86">
        <v>0</v>
      </c>
      <c r="F123" s="87">
        <f t="shared" si="3"/>
        <v>0</v>
      </c>
      <c r="G123" s="88">
        <v>0.2</v>
      </c>
      <c r="H123" s="89">
        <f t="shared" si="4"/>
        <v>0</v>
      </c>
      <c r="I123" s="60"/>
      <c r="J123" s="60"/>
      <c r="K123" s="60"/>
      <c r="L123" s="60"/>
    </row>
    <row customHeight="1" ht="12.75">
      <c r="A124" s="82" t="s">
        <v>220</v>
      </c>
      <c r="B124" s="83" t="s">
        <v>221</v>
      </c>
      <c r="C124" s="101">
        <v>0</v>
      </c>
      <c r="D124" s="85" t="s">
        <v>49</v>
      </c>
      <c r="E124" s="86">
        <v>0</v>
      </c>
      <c r="F124" s="87">
        <f t="shared" si="3"/>
        <v>0</v>
      </c>
      <c r="G124" s="88">
        <v>0.2</v>
      </c>
      <c r="H124" s="89">
        <f t="shared" si="4"/>
        <v>0</v>
      </c>
      <c r="I124" s="60"/>
      <c r="J124" s="60"/>
      <c r="K124" s="60"/>
      <c r="L124" s="60"/>
    </row>
    <row customHeight="1" ht="12.75">
      <c r="A125" s="82" t="s">
        <v>222</v>
      </c>
      <c r="B125" s="83" t="s">
        <v>223</v>
      </c>
      <c r="C125" s="101">
        <v>0</v>
      </c>
      <c r="D125" s="85" t="s">
        <v>49</v>
      </c>
      <c r="E125" s="86">
        <v>0</v>
      </c>
      <c r="F125" s="87">
        <f t="shared" si="3"/>
        <v>0</v>
      </c>
      <c r="G125" s="88">
        <v>0.2</v>
      </c>
      <c r="H125" s="89">
        <f t="shared" si="4"/>
        <v>0</v>
      </c>
      <c r="I125" s="60"/>
      <c r="J125" s="60"/>
      <c r="K125" s="60"/>
      <c r="L125" s="60"/>
    </row>
    <row customHeight="1" ht="12.75">
      <c r="A126" s="82" t="s">
        <v>224</v>
      </c>
      <c r="B126" s="83" t="s">
        <v>225</v>
      </c>
      <c r="C126" s="84">
        <v>0</v>
      </c>
      <c r="D126" s="85" t="s">
        <v>20</v>
      </c>
      <c r="E126" s="86">
        <v>0</v>
      </c>
      <c r="F126" s="87">
        <f t="shared" si="3"/>
        <v>0</v>
      </c>
      <c r="G126" s="88">
        <v>0.2</v>
      </c>
      <c r="H126" s="89">
        <f t="shared" si="4"/>
        <v>0</v>
      </c>
      <c r="I126" s="60"/>
      <c r="J126" s="60"/>
      <c r="K126" s="60"/>
      <c r="L126" s="60"/>
    </row>
    <row customHeight="1" ht="14.25">
      <c r="A127" s="99" t="s">
        <v>226</v>
      </c>
      <c r="B127" s="99" t="s">
        <v>227</v>
      </c>
      <c r="C127" s="73"/>
      <c r="D127" s="73"/>
      <c r="E127" s="73"/>
      <c r="F127" s="100">
        <f t="shared" si="10"/>
        <v>0</v>
      </c>
      <c r="G127" s="60"/>
      <c r="H127" s="75">
        <f t="shared" si="10"/>
        <v>0</v>
      </c>
      <c r="I127" s="75">
        <f t="shared" si="10"/>
        <v>0</v>
      </c>
      <c r="J127" s="75">
        <f t="shared" si="10"/>
        <v>0</v>
      </c>
      <c r="K127" s="75">
        <f t="shared" si="10"/>
        <v>0</v>
      </c>
      <c r="L127" s="75">
        <f t="shared" si="10"/>
        <v>0</v>
      </c>
    </row>
    <row customHeight="1" ht="12.75">
      <c r="A128" s="82" t="s">
        <v>228</v>
      </c>
      <c r="B128" s="83" t="s">
        <v>229</v>
      </c>
      <c r="C128" s="84">
        <v>0</v>
      </c>
      <c r="D128" s="85" t="s">
        <v>20</v>
      </c>
      <c r="E128" s="86">
        <v>0</v>
      </c>
      <c r="F128" s="87">
        <f t="shared" si="3"/>
        <v>0</v>
      </c>
      <c r="G128" s="88">
        <v>0.2</v>
      </c>
      <c r="H128" s="89">
        <f t="shared" si="4"/>
        <v>0</v>
      </c>
      <c r="I128" s="60"/>
      <c r="J128" s="60"/>
      <c r="K128" s="60"/>
      <c r="L128" s="60"/>
    </row>
    <row customHeight="1" ht="12.75">
      <c r="A129" s="82" t="s">
        <v>230</v>
      </c>
      <c r="B129" s="83" t="s">
        <v>231</v>
      </c>
      <c r="C129" s="84">
        <v>0</v>
      </c>
      <c r="D129" s="85" t="s">
        <v>20</v>
      </c>
      <c r="E129" s="86">
        <v>0</v>
      </c>
      <c r="F129" s="87">
        <f t="shared" si="3"/>
        <v>0</v>
      </c>
      <c r="G129" s="88">
        <v>0.2</v>
      </c>
      <c r="H129" s="89">
        <f t="shared" si="4"/>
        <v>0</v>
      </c>
      <c r="I129" s="60"/>
      <c r="J129" s="60"/>
      <c r="K129" s="60"/>
      <c r="L129" s="60"/>
    </row>
    <row customHeight="1" ht="12.75">
      <c r="A130" s="82" t="s">
        <v>232</v>
      </c>
      <c r="B130" s="83" t="s">
        <v>233</v>
      </c>
      <c r="C130" s="101">
        <v>0</v>
      </c>
      <c r="D130" s="85" t="s">
        <v>234</v>
      </c>
      <c r="E130" s="86">
        <v>0</v>
      </c>
      <c r="F130" s="87">
        <f t="shared" si="3"/>
        <v>0</v>
      </c>
      <c r="G130" s="88">
        <v>0.2</v>
      </c>
      <c r="H130" s="89">
        <f t="shared" si="4"/>
        <v>0</v>
      </c>
      <c r="I130" s="60"/>
      <c r="J130" s="60"/>
      <c r="K130" s="60"/>
      <c r="L130" s="60"/>
    </row>
    <row customHeight="1" ht="12.75">
      <c r="A131" s="82" t="s">
        <v>235</v>
      </c>
      <c r="B131" s="83" t="s">
        <v>236</v>
      </c>
      <c r="C131" s="84">
        <v>0</v>
      </c>
      <c r="D131" s="85" t="s">
        <v>20</v>
      </c>
      <c r="E131" s="86">
        <v>0</v>
      </c>
      <c r="F131" s="87">
        <f t="shared" si="3"/>
        <v>0</v>
      </c>
      <c r="G131" s="88">
        <v>0.2</v>
      </c>
      <c r="H131" s="89">
        <f t="shared" si="4"/>
        <v>0</v>
      </c>
      <c r="I131" s="60"/>
      <c r="J131" s="60"/>
      <c r="K131" s="60"/>
      <c r="L131" s="60"/>
    </row>
    <row customHeight="1" ht="12.75">
      <c r="A132" s="90"/>
      <c r="B132" s="91" t="s">
        <v>237</v>
      </c>
      <c r="C132" s="90"/>
      <c r="D132" s="90"/>
      <c r="E132" s="90"/>
      <c r="F132" s="92">
        <f>F95+F97+F100+F113+F120+F127</f>
        <v>0</v>
      </c>
      <c r="G132" s="60"/>
      <c r="H132" s="60"/>
      <c r="I132" s="60"/>
      <c r="J132" s="60"/>
      <c r="K132" s="60"/>
      <c r="L132" s="60"/>
    </row>
    <row customHeight="1" ht="15">
      <c r="A133" s="73"/>
      <c r="B133" s="73"/>
      <c r="C133" s="73"/>
      <c r="D133" s="73"/>
      <c r="E133" s="73"/>
      <c r="F133" s="93"/>
      <c r="G133" s="60"/>
      <c r="H133" s="60"/>
      <c r="I133" s="60"/>
      <c r="J133" s="60"/>
      <c r="K133" s="60"/>
      <c r="L133" s="60"/>
    </row>
    <row customHeight="1" ht="15">
      <c r="A134" s="79" t="s">
        <v>238</v>
      </c>
      <c r="B134" s="80" t="s">
        <v>239</v>
      </c>
      <c r="C134" s="73"/>
      <c r="D134" s="73"/>
      <c r="E134" s="73"/>
      <c r="F134" s="81">
        <f t="shared" si="18" ref="F134:L134">F135+F140+F162+F188+F209</f>
        <v>0</v>
      </c>
      <c r="G134" s="60"/>
      <c r="H134" s="75">
        <f t="shared" si="18"/>
        <v>0</v>
      </c>
      <c r="I134" s="75">
        <f t="shared" si="18"/>
        <v>0</v>
      </c>
      <c r="J134" s="75">
        <f t="shared" si="18"/>
        <v>0</v>
      </c>
      <c r="K134" s="75">
        <f t="shared" si="18"/>
        <v>0</v>
      </c>
      <c r="L134" s="75">
        <f t="shared" si="18"/>
        <v>0</v>
      </c>
    </row>
    <row customHeight="1" ht="14.25">
      <c r="A135" s="99" t="s">
        <v>240</v>
      </c>
      <c r="B135" s="99" t="s">
        <v>241</v>
      </c>
      <c r="C135" s="73"/>
      <c r="D135" s="73"/>
      <c r="E135" s="73"/>
      <c r="F135" s="100">
        <f t="shared" si="10"/>
        <v>0</v>
      </c>
      <c r="G135" s="60"/>
      <c r="H135" s="75">
        <f t="shared" si="10"/>
        <v>0</v>
      </c>
      <c r="I135" s="75">
        <f t="shared" si="10"/>
        <v>0</v>
      </c>
      <c r="J135" s="75">
        <f t="shared" si="10"/>
        <v>0</v>
      </c>
      <c r="K135" s="75">
        <f t="shared" si="10"/>
        <v>0</v>
      </c>
      <c r="L135" s="75">
        <f t="shared" si="10"/>
        <v>0</v>
      </c>
    </row>
    <row customHeight="1" ht="12.75">
      <c r="A136" s="82" t="s">
        <v>242</v>
      </c>
      <c r="B136" s="83" t="s">
        <v>243</v>
      </c>
      <c r="C136" s="101">
        <v>0</v>
      </c>
      <c r="D136" s="85" t="s">
        <v>49</v>
      </c>
      <c r="E136" s="86">
        <v>0</v>
      </c>
      <c r="F136" s="87">
        <f t="shared" si="3"/>
        <v>0</v>
      </c>
      <c r="G136" s="88">
        <v>0.2</v>
      </c>
      <c r="H136" s="89">
        <f t="shared" si="4"/>
        <v>0</v>
      </c>
      <c r="I136" s="60"/>
      <c r="J136" s="60"/>
      <c r="K136" s="60"/>
      <c r="L136" s="60"/>
    </row>
    <row customHeight="1" ht="12.75">
      <c r="A137" s="82" t="s">
        <v>244</v>
      </c>
      <c r="B137" s="83" t="s">
        <v>245</v>
      </c>
      <c r="C137" s="101">
        <v>0</v>
      </c>
      <c r="D137" s="85" t="s">
        <v>49</v>
      </c>
      <c r="E137" s="86">
        <v>0</v>
      </c>
      <c r="F137" s="87">
        <f t="shared" si="3"/>
        <v>0</v>
      </c>
      <c r="G137" s="88">
        <v>0.2</v>
      </c>
      <c r="H137" s="89">
        <f t="shared" si="4"/>
        <v>0</v>
      </c>
      <c r="I137" s="60"/>
      <c r="J137" s="60"/>
      <c r="K137" s="60"/>
      <c r="L137" s="60"/>
    </row>
    <row customHeight="1" ht="12.75">
      <c r="A138" s="82" t="s">
        <v>246</v>
      </c>
      <c r="B138" s="83" t="s">
        <v>247</v>
      </c>
      <c r="C138" s="84">
        <v>0</v>
      </c>
      <c r="D138" s="85" t="s">
        <v>99</v>
      </c>
      <c r="E138" s="86">
        <v>0</v>
      </c>
      <c r="F138" s="87">
        <f t="shared" si="3"/>
        <v>0</v>
      </c>
      <c r="G138" s="88">
        <v>0.2</v>
      </c>
      <c r="H138" s="89">
        <f t="shared" si="4"/>
        <v>0</v>
      </c>
      <c r="I138" s="60"/>
      <c r="J138" s="60"/>
      <c r="K138" s="60"/>
      <c r="L138" s="60"/>
    </row>
    <row customHeight="1" ht="12.75">
      <c r="A139" s="82" t="s">
        <v>248</v>
      </c>
      <c r="B139" s="83" t="s">
        <v>249</v>
      </c>
      <c r="C139" s="101">
        <v>0</v>
      </c>
      <c r="D139" s="85" t="s">
        <v>49</v>
      </c>
      <c r="E139" s="86">
        <v>0</v>
      </c>
      <c r="F139" s="87">
        <f t="shared" si="3"/>
        <v>0</v>
      </c>
      <c r="G139" s="88">
        <v>0.2</v>
      </c>
      <c r="H139" s="89">
        <f t="shared" si="4"/>
        <v>0</v>
      </c>
      <c r="I139" s="60"/>
      <c r="J139" s="60"/>
      <c r="K139" s="60"/>
      <c r="L139" s="60"/>
    </row>
    <row customHeight="1" ht="14.25">
      <c r="A140" s="99" t="s">
        <v>250</v>
      </c>
      <c r="B140" s="99" t="s">
        <v>251</v>
      </c>
      <c r="C140" s="73"/>
      <c r="D140" s="73"/>
      <c r="E140" s="73"/>
      <c r="F140" s="100">
        <f t="shared" si="19" ref="F140:L140">F141+F142+F143+F144+F145+F146+F147+F148+F149+F150+F151+F152+F153+F154+F155+F156+F157+F158+F159+F160+F161</f>
        <v>0</v>
      </c>
      <c r="G140" s="60"/>
      <c r="H140" s="75">
        <f t="shared" si="19"/>
        <v>0</v>
      </c>
      <c r="I140" s="75">
        <f t="shared" si="19"/>
        <v>0</v>
      </c>
      <c r="J140" s="75">
        <f t="shared" si="19"/>
        <v>0</v>
      </c>
      <c r="K140" s="75">
        <f t="shared" si="19"/>
        <v>0</v>
      </c>
      <c r="L140" s="75">
        <f t="shared" si="19"/>
        <v>0</v>
      </c>
    </row>
    <row customHeight="1" ht="12.75">
      <c r="A141" s="82" t="s">
        <v>252</v>
      </c>
      <c r="B141" s="83" t="s">
        <v>253</v>
      </c>
      <c r="C141" s="101">
        <v>0</v>
      </c>
      <c r="D141" s="85" t="s">
        <v>177</v>
      </c>
      <c r="E141" s="86">
        <v>0</v>
      </c>
      <c r="F141" s="87">
        <f t="shared" si="3"/>
        <v>0</v>
      </c>
      <c r="G141" s="88">
        <v>0.2</v>
      </c>
      <c r="H141" s="89">
        <f t="shared" si="4"/>
        <v>0</v>
      </c>
      <c r="I141" s="60"/>
      <c r="J141" s="60"/>
      <c r="K141" s="60"/>
      <c r="L141" s="60"/>
    </row>
    <row customHeight="1" ht="12.75">
      <c r="A142" s="82" t="s">
        <v>254</v>
      </c>
      <c r="B142" s="83" t="s">
        <v>255</v>
      </c>
      <c r="C142" s="101">
        <v>0</v>
      </c>
      <c r="D142" s="85" t="s">
        <v>177</v>
      </c>
      <c r="E142" s="86">
        <v>0</v>
      </c>
      <c r="F142" s="87">
        <f t="shared" si="3"/>
        <v>0</v>
      </c>
      <c r="G142" s="88">
        <v>0.2</v>
      </c>
      <c r="H142" s="89">
        <f t="shared" si="4"/>
        <v>0</v>
      </c>
      <c r="I142" s="60"/>
      <c r="J142" s="60"/>
      <c r="K142" s="60"/>
      <c r="L142" s="60"/>
    </row>
    <row customHeight="1" ht="12.75">
      <c r="A143" s="82" t="s">
        <v>256</v>
      </c>
      <c r="B143" s="83" t="s">
        <v>257</v>
      </c>
      <c r="C143" s="101">
        <v>0</v>
      </c>
      <c r="D143" s="85" t="s">
        <v>177</v>
      </c>
      <c r="E143" s="86">
        <v>0</v>
      </c>
      <c r="F143" s="87">
        <f t="shared" si="3"/>
        <v>0</v>
      </c>
      <c r="G143" s="88">
        <v>0.2</v>
      </c>
      <c r="H143" s="89">
        <f t="shared" si="4"/>
        <v>0</v>
      </c>
      <c r="I143" s="60"/>
      <c r="J143" s="60"/>
      <c r="K143" s="60"/>
      <c r="L143" s="60"/>
    </row>
    <row customHeight="1" ht="12.75">
      <c r="A144" s="82" t="s">
        <v>258</v>
      </c>
      <c r="B144" s="83" t="s">
        <v>259</v>
      </c>
      <c r="C144" s="101">
        <v>0</v>
      </c>
      <c r="D144" s="85" t="s">
        <v>177</v>
      </c>
      <c r="E144" s="86">
        <v>0</v>
      </c>
      <c r="F144" s="87">
        <f t="shared" si="3"/>
        <v>0</v>
      </c>
      <c r="G144" s="88">
        <v>0.2</v>
      </c>
      <c r="H144" s="89">
        <f t="shared" si="4"/>
        <v>0</v>
      </c>
      <c r="I144" s="60"/>
      <c r="J144" s="60"/>
      <c r="K144" s="60"/>
      <c r="L144" s="60"/>
    </row>
    <row customHeight="1" ht="12.75">
      <c r="A145" s="82" t="s">
        <v>260</v>
      </c>
      <c r="B145" s="83" t="s">
        <v>261</v>
      </c>
      <c r="C145" s="101">
        <v>0</v>
      </c>
      <c r="D145" s="85" t="s">
        <v>177</v>
      </c>
      <c r="E145" s="86">
        <v>0</v>
      </c>
      <c r="F145" s="87">
        <f t="shared" si="3"/>
        <v>0</v>
      </c>
      <c r="G145" s="88">
        <v>0.2</v>
      </c>
      <c r="H145" s="89">
        <f t="shared" si="4"/>
        <v>0</v>
      </c>
      <c r="I145" s="60"/>
      <c r="J145" s="60"/>
      <c r="K145" s="60"/>
      <c r="L145" s="60"/>
    </row>
    <row customHeight="1" ht="12.75">
      <c r="A146" s="82" t="s">
        <v>262</v>
      </c>
      <c r="B146" s="83" t="s">
        <v>263</v>
      </c>
      <c r="C146" s="101">
        <v>0</v>
      </c>
      <c r="D146" s="85" t="s">
        <v>177</v>
      </c>
      <c r="E146" s="86">
        <v>0</v>
      </c>
      <c r="F146" s="87">
        <f t="shared" si="3"/>
        <v>0</v>
      </c>
      <c r="G146" s="88">
        <v>0.2</v>
      </c>
      <c r="H146" s="89">
        <f t="shared" si="4"/>
        <v>0</v>
      </c>
      <c r="I146" s="60"/>
      <c r="J146" s="60"/>
      <c r="K146" s="60"/>
      <c r="L146" s="60"/>
    </row>
    <row customHeight="1" ht="12.75">
      <c r="A147" s="82" t="s">
        <v>264</v>
      </c>
      <c r="B147" s="83" t="s">
        <v>265</v>
      </c>
      <c r="C147" s="101">
        <v>0</v>
      </c>
      <c r="D147" s="85" t="s">
        <v>177</v>
      </c>
      <c r="E147" s="86">
        <v>0</v>
      </c>
      <c r="F147" s="87">
        <f t="shared" si="3"/>
        <v>0</v>
      </c>
      <c r="G147" s="88">
        <v>0.2</v>
      </c>
      <c r="H147" s="89">
        <f t="shared" si="4"/>
        <v>0</v>
      </c>
      <c r="I147" s="60"/>
      <c r="J147" s="60"/>
      <c r="K147" s="60"/>
      <c r="L147" s="60"/>
    </row>
    <row customHeight="1" ht="12.75">
      <c r="A148" s="82" t="s">
        <v>266</v>
      </c>
      <c r="B148" s="83" t="s">
        <v>267</v>
      </c>
      <c r="C148" s="101">
        <v>0</v>
      </c>
      <c r="D148" s="85" t="s">
        <v>177</v>
      </c>
      <c r="E148" s="86">
        <v>0</v>
      </c>
      <c r="F148" s="87">
        <f t="shared" si="3"/>
        <v>0</v>
      </c>
      <c r="G148" s="88">
        <v>0.2</v>
      </c>
      <c r="H148" s="89">
        <f t="shared" si="4"/>
        <v>0</v>
      </c>
      <c r="I148" s="60"/>
      <c r="J148" s="60"/>
      <c r="K148" s="60"/>
      <c r="L148" s="60"/>
    </row>
    <row customHeight="1" ht="12.75">
      <c r="A149" s="82" t="s">
        <v>268</v>
      </c>
      <c r="B149" s="83" t="s">
        <v>269</v>
      </c>
      <c r="C149" s="101">
        <v>0</v>
      </c>
      <c r="D149" s="85" t="s">
        <v>177</v>
      </c>
      <c r="E149" s="86">
        <v>0</v>
      </c>
      <c r="F149" s="87">
        <f t="shared" si="3"/>
        <v>0</v>
      </c>
      <c r="G149" s="88">
        <v>0.2</v>
      </c>
      <c r="H149" s="89">
        <f t="shared" si="4"/>
        <v>0</v>
      </c>
      <c r="I149" s="60"/>
      <c r="J149" s="60"/>
      <c r="K149" s="60"/>
      <c r="L149" s="60"/>
    </row>
    <row customHeight="1" ht="12.75">
      <c r="A150" s="82" t="s">
        <v>270</v>
      </c>
      <c r="B150" s="83" t="s">
        <v>271</v>
      </c>
      <c r="C150" s="101">
        <v>0</v>
      </c>
      <c r="D150" s="85" t="s">
        <v>177</v>
      </c>
      <c r="E150" s="86">
        <v>0</v>
      </c>
      <c r="F150" s="87">
        <f t="shared" si="3"/>
        <v>0</v>
      </c>
      <c r="G150" s="88">
        <v>0.2</v>
      </c>
      <c r="H150" s="89">
        <f t="shared" si="4"/>
        <v>0</v>
      </c>
      <c r="I150" s="60"/>
      <c r="J150" s="60"/>
      <c r="K150" s="60"/>
      <c r="L150" s="60"/>
    </row>
    <row customHeight="1" ht="12.75">
      <c r="A151" s="82" t="s">
        <v>272</v>
      </c>
      <c r="B151" s="83" t="s">
        <v>273</v>
      </c>
      <c r="C151" s="101">
        <v>0</v>
      </c>
      <c r="D151" s="85" t="s">
        <v>177</v>
      </c>
      <c r="E151" s="86">
        <v>0</v>
      </c>
      <c r="F151" s="87">
        <f t="shared" si="3"/>
        <v>0</v>
      </c>
      <c r="G151" s="88">
        <v>0.2</v>
      </c>
      <c r="H151" s="89">
        <f t="shared" si="4"/>
        <v>0</v>
      </c>
      <c r="I151" s="60"/>
      <c r="J151" s="60"/>
      <c r="K151" s="60"/>
      <c r="L151" s="60"/>
    </row>
    <row customHeight="1" ht="12.75">
      <c r="A152" s="82" t="s">
        <v>274</v>
      </c>
      <c r="B152" s="83" t="s">
        <v>275</v>
      </c>
      <c r="C152" s="84">
        <v>0</v>
      </c>
      <c r="D152" s="85" t="s">
        <v>99</v>
      </c>
      <c r="E152" s="86">
        <v>0</v>
      </c>
      <c r="F152" s="87">
        <f t="shared" si="3"/>
        <v>0</v>
      </c>
      <c r="G152" s="88">
        <v>0.2</v>
      </c>
      <c r="H152" s="89">
        <f t="shared" si="4"/>
        <v>0</v>
      </c>
      <c r="I152" s="60"/>
      <c r="J152" s="60"/>
      <c r="K152" s="60"/>
      <c r="L152" s="60"/>
    </row>
    <row customHeight="1" ht="21.75">
      <c r="A153" s="82" t="s">
        <v>276</v>
      </c>
      <c r="B153" s="83" t="s">
        <v>277</v>
      </c>
      <c r="C153" s="101">
        <v>0</v>
      </c>
      <c r="D153" s="85" t="s">
        <v>49</v>
      </c>
      <c r="E153" s="86">
        <v>0</v>
      </c>
      <c r="F153" s="87">
        <f t="shared" si="3"/>
        <v>0</v>
      </c>
      <c r="G153" s="88">
        <v>0.2</v>
      </c>
      <c r="H153" s="89">
        <f t="shared" si="4"/>
        <v>0</v>
      </c>
      <c r="I153" s="60"/>
      <c r="J153" s="60"/>
      <c r="K153" s="60"/>
      <c r="L153" s="60"/>
    </row>
    <row customHeight="1" ht="21.75">
      <c r="A154" s="82" t="s">
        <v>278</v>
      </c>
      <c r="B154" s="83" t="s">
        <v>279</v>
      </c>
      <c r="C154" s="101">
        <v>0</v>
      </c>
      <c r="D154" s="85" t="s">
        <v>49</v>
      </c>
      <c r="E154" s="86">
        <v>0</v>
      </c>
      <c r="F154" s="87">
        <f t="shared" si="3"/>
        <v>0</v>
      </c>
      <c r="G154" s="88">
        <v>0.2</v>
      </c>
      <c r="H154" s="89">
        <f t="shared" si="4"/>
        <v>0</v>
      </c>
      <c r="I154" s="60"/>
      <c r="J154" s="60"/>
      <c r="K154" s="60"/>
      <c r="L154" s="60"/>
    </row>
    <row customHeight="1" ht="21.75">
      <c r="A155" s="82" t="s">
        <v>280</v>
      </c>
      <c r="B155" s="83" t="s">
        <v>281</v>
      </c>
      <c r="C155" s="101">
        <v>0</v>
      </c>
      <c r="D155" s="85" t="s">
        <v>49</v>
      </c>
      <c r="E155" s="86">
        <v>0</v>
      </c>
      <c r="F155" s="87">
        <f t="shared" si="3"/>
        <v>0</v>
      </c>
      <c r="G155" s="88">
        <v>0.2</v>
      </c>
      <c r="H155" s="89">
        <f t="shared" si="4"/>
        <v>0</v>
      </c>
      <c r="I155" s="60"/>
      <c r="J155" s="60"/>
      <c r="K155" s="60"/>
      <c r="L155" s="60"/>
    </row>
    <row customHeight="1" ht="21.75">
      <c r="A156" s="82" t="s">
        <v>282</v>
      </c>
      <c r="B156" s="83" t="s">
        <v>283</v>
      </c>
      <c r="C156" s="101">
        <v>0</v>
      </c>
      <c r="D156" s="85" t="s">
        <v>49</v>
      </c>
      <c r="E156" s="86">
        <v>0</v>
      </c>
      <c r="F156" s="87">
        <f t="shared" si="3"/>
        <v>0</v>
      </c>
      <c r="G156" s="88">
        <v>0.2</v>
      </c>
      <c r="H156" s="89">
        <f t="shared" si="4"/>
        <v>0</v>
      </c>
      <c r="I156" s="60"/>
      <c r="J156" s="60"/>
      <c r="K156" s="60"/>
      <c r="L156" s="60"/>
    </row>
    <row customHeight="1" ht="21.75">
      <c r="A157" s="82" t="s">
        <v>284</v>
      </c>
      <c r="B157" s="83" t="s">
        <v>285</v>
      </c>
      <c r="C157" s="101">
        <v>0</v>
      </c>
      <c r="D157" s="85" t="s">
        <v>49</v>
      </c>
      <c r="E157" s="86">
        <v>0</v>
      </c>
      <c r="F157" s="87">
        <f t="shared" si="3"/>
        <v>0</v>
      </c>
      <c r="G157" s="88">
        <v>0.2</v>
      </c>
      <c r="H157" s="89">
        <f t="shared" si="4"/>
        <v>0</v>
      </c>
      <c r="I157" s="60"/>
      <c r="J157" s="60"/>
      <c r="K157" s="60"/>
      <c r="L157" s="60"/>
    </row>
    <row customHeight="1" ht="12.75">
      <c r="A158" s="82" t="s">
        <v>286</v>
      </c>
      <c r="B158" s="83" t="s">
        <v>287</v>
      </c>
      <c r="C158" s="101">
        <v>0</v>
      </c>
      <c r="D158" s="85" t="s">
        <v>177</v>
      </c>
      <c r="E158" s="86">
        <v>0</v>
      </c>
      <c r="F158" s="87">
        <f t="shared" si="3"/>
        <v>0</v>
      </c>
      <c r="G158" s="88">
        <v>0.2</v>
      </c>
      <c r="H158" s="89">
        <f t="shared" si="4"/>
        <v>0</v>
      </c>
      <c r="I158" s="60"/>
      <c r="J158" s="60"/>
      <c r="K158" s="60"/>
      <c r="L158" s="60"/>
    </row>
    <row customHeight="1" ht="21.75">
      <c r="A159" s="82" t="s">
        <v>288</v>
      </c>
      <c r="B159" s="83" t="s">
        <v>289</v>
      </c>
      <c r="C159" s="101">
        <v>0</v>
      </c>
      <c r="D159" s="85" t="s">
        <v>290</v>
      </c>
      <c r="E159" s="86">
        <v>0</v>
      </c>
      <c r="F159" s="87">
        <f t="shared" si="3"/>
        <v>0</v>
      </c>
      <c r="G159" s="88">
        <v>0.2</v>
      </c>
      <c r="H159" s="89">
        <f t="shared" si="4"/>
        <v>0</v>
      </c>
      <c r="I159" s="60"/>
      <c r="J159" s="60"/>
      <c r="K159" s="60"/>
      <c r="L159" s="60"/>
    </row>
    <row customHeight="1" ht="12.75">
      <c r="A160" s="82" t="s">
        <v>291</v>
      </c>
      <c r="B160" s="83" t="s">
        <v>292</v>
      </c>
      <c r="C160" s="101">
        <v>0</v>
      </c>
      <c r="D160" s="85" t="s">
        <v>290</v>
      </c>
      <c r="E160" s="86">
        <v>0</v>
      </c>
      <c r="F160" s="87">
        <f t="shared" si="3"/>
        <v>0</v>
      </c>
      <c r="G160" s="88">
        <v>0.2</v>
      </c>
      <c r="H160" s="89">
        <f t="shared" si="4"/>
        <v>0</v>
      </c>
      <c r="I160" s="60"/>
      <c r="J160" s="60"/>
      <c r="K160" s="60"/>
      <c r="L160" s="60"/>
    </row>
    <row customHeight="1" ht="12.75">
      <c r="A161" s="82" t="s">
        <v>293</v>
      </c>
      <c r="B161" s="83" t="s">
        <v>294</v>
      </c>
      <c r="C161" s="101">
        <v>0</v>
      </c>
      <c r="D161" s="85" t="s">
        <v>290</v>
      </c>
      <c r="E161" s="86">
        <v>0</v>
      </c>
      <c r="F161" s="87">
        <f t="shared" si="3"/>
        <v>0</v>
      </c>
      <c r="G161" s="88">
        <v>0.2</v>
      </c>
      <c r="H161" s="89">
        <f t="shared" si="4"/>
        <v>0</v>
      </c>
      <c r="I161" s="60"/>
      <c r="J161" s="60"/>
      <c r="K161" s="60"/>
      <c r="L161" s="60"/>
    </row>
    <row customHeight="1" ht="14.25">
      <c r="A162" s="99" t="s">
        <v>295</v>
      </c>
      <c r="B162" s="99" t="s">
        <v>296</v>
      </c>
      <c r="C162" s="73"/>
      <c r="D162" s="73"/>
      <c r="E162" s="73"/>
      <c r="F162" s="100">
        <f t="shared" si="20" ref="F162:L162">F163+F164+F165+F166+F167+F168+F169+F170+F171+F172+F173+F174+F175+F176+F177+F178+F179+F180+F181+F182+F183+F184+F185+F186+F187</f>
        <v>0</v>
      </c>
      <c r="G162" s="60"/>
      <c r="H162" s="75">
        <f t="shared" si="20"/>
        <v>0</v>
      </c>
      <c r="I162" s="75">
        <f t="shared" si="20"/>
        <v>0</v>
      </c>
      <c r="J162" s="75">
        <f t="shared" si="20"/>
        <v>0</v>
      </c>
      <c r="K162" s="75">
        <f t="shared" si="20"/>
        <v>0</v>
      </c>
      <c r="L162" s="75">
        <f t="shared" si="20"/>
        <v>0</v>
      </c>
    </row>
    <row customHeight="1" ht="12.75">
      <c r="A163" s="82" t="s">
        <v>297</v>
      </c>
      <c r="B163" s="83" t="s">
        <v>298</v>
      </c>
      <c r="C163" s="84">
        <v>0</v>
      </c>
      <c r="D163" s="85" t="s">
        <v>35</v>
      </c>
      <c r="E163" s="86">
        <v>0</v>
      </c>
      <c r="F163" s="87">
        <f t="shared" si="3"/>
        <v>0</v>
      </c>
      <c r="G163" s="88">
        <v>0.2</v>
      </c>
      <c r="H163" s="89">
        <f t="shared" si="4"/>
        <v>0</v>
      </c>
      <c r="I163" s="60"/>
      <c r="J163" s="60"/>
      <c r="K163" s="60"/>
      <c r="L163" s="60"/>
    </row>
    <row customHeight="1" ht="12.75">
      <c r="A164" s="82" t="s">
        <v>299</v>
      </c>
      <c r="B164" s="83" t="s">
        <v>300</v>
      </c>
      <c r="C164" s="101">
        <v>0</v>
      </c>
      <c r="D164" s="85" t="s">
        <v>49</v>
      </c>
      <c r="E164" s="86">
        <v>0</v>
      </c>
      <c r="F164" s="87">
        <f t="shared" si="3"/>
        <v>0</v>
      </c>
      <c r="G164" s="88">
        <v>0.2</v>
      </c>
      <c r="H164" s="89">
        <f t="shared" si="4"/>
        <v>0</v>
      </c>
      <c r="I164" s="60"/>
      <c r="J164" s="60"/>
      <c r="K164" s="60"/>
      <c r="L164" s="60"/>
    </row>
    <row customHeight="1" ht="12.75">
      <c r="A165" s="82" t="s">
        <v>301</v>
      </c>
      <c r="B165" s="83" t="s">
        <v>302</v>
      </c>
      <c r="C165" s="101">
        <v>0</v>
      </c>
      <c r="D165" s="85" t="s">
        <v>49</v>
      </c>
      <c r="E165" s="86">
        <v>0</v>
      </c>
      <c r="F165" s="87">
        <f t="shared" si="3"/>
        <v>0</v>
      </c>
      <c r="G165" s="88">
        <v>0.2</v>
      </c>
      <c r="H165" s="89">
        <f t="shared" si="4"/>
        <v>0</v>
      </c>
      <c r="I165" s="60"/>
      <c r="J165" s="60"/>
      <c r="K165" s="60"/>
      <c r="L165" s="60"/>
    </row>
    <row customHeight="1" ht="12.75">
      <c r="A166" s="82" t="s">
        <v>303</v>
      </c>
      <c r="B166" s="83" t="s">
        <v>304</v>
      </c>
      <c r="C166" s="101">
        <v>0</v>
      </c>
      <c r="D166" s="85" t="s">
        <v>49</v>
      </c>
      <c r="E166" s="86">
        <v>0</v>
      </c>
      <c r="F166" s="87">
        <f t="shared" si="3"/>
        <v>0</v>
      </c>
      <c r="G166" s="88">
        <v>0.2</v>
      </c>
      <c r="H166" s="89">
        <f t="shared" si="4"/>
        <v>0</v>
      </c>
      <c r="I166" s="60"/>
      <c r="J166" s="60"/>
      <c r="K166" s="60"/>
      <c r="L166" s="60"/>
    </row>
    <row customHeight="1" ht="12.75">
      <c r="A167" s="82" t="s">
        <v>305</v>
      </c>
      <c r="B167" s="83" t="s">
        <v>306</v>
      </c>
      <c r="C167" s="101">
        <v>0</v>
      </c>
      <c r="D167" s="85" t="s">
        <v>49</v>
      </c>
      <c r="E167" s="86">
        <v>0</v>
      </c>
      <c r="F167" s="87">
        <f t="shared" si="3"/>
        <v>0</v>
      </c>
      <c r="G167" s="88">
        <v>0.2</v>
      </c>
      <c r="H167" s="89">
        <f t="shared" si="4"/>
        <v>0</v>
      </c>
      <c r="I167" s="60"/>
      <c r="J167" s="60"/>
      <c r="K167" s="60"/>
      <c r="L167" s="60"/>
    </row>
    <row customHeight="1" ht="12.75">
      <c r="A168" s="82" t="s">
        <v>307</v>
      </c>
      <c r="B168" s="83" t="s">
        <v>308</v>
      </c>
      <c r="C168" s="101">
        <v>0</v>
      </c>
      <c r="D168" s="85" t="s">
        <v>49</v>
      </c>
      <c r="E168" s="86">
        <v>0</v>
      </c>
      <c r="F168" s="87">
        <f t="shared" si="3"/>
        <v>0</v>
      </c>
      <c r="G168" s="88">
        <v>0.2</v>
      </c>
      <c r="H168" s="89">
        <f t="shared" si="4"/>
        <v>0</v>
      </c>
      <c r="I168" s="60"/>
      <c r="J168" s="60"/>
      <c r="K168" s="60"/>
      <c r="L168" s="60"/>
    </row>
    <row customHeight="1" ht="12.75">
      <c r="A169" s="82" t="s">
        <v>309</v>
      </c>
      <c r="B169" s="83" t="s">
        <v>310</v>
      </c>
      <c r="C169" s="101">
        <v>0</v>
      </c>
      <c r="D169" s="85" t="s">
        <v>49</v>
      </c>
      <c r="E169" s="86">
        <v>0</v>
      </c>
      <c r="F169" s="87">
        <f t="shared" si="3"/>
        <v>0</v>
      </c>
      <c r="G169" s="88">
        <v>0.2</v>
      </c>
      <c r="H169" s="89">
        <f t="shared" si="4"/>
        <v>0</v>
      </c>
      <c r="I169" s="60"/>
      <c r="J169" s="60"/>
      <c r="K169" s="60"/>
      <c r="L169" s="60"/>
    </row>
    <row customHeight="1" ht="12.75">
      <c r="A170" s="82" t="s">
        <v>311</v>
      </c>
      <c r="B170" s="83" t="s">
        <v>312</v>
      </c>
      <c r="C170" s="101">
        <v>0</v>
      </c>
      <c r="D170" s="85" t="s">
        <v>49</v>
      </c>
      <c r="E170" s="86">
        <v>0</v>
      </c>
      <c r="F170" s="87">
        <f t="shared" si="3"/>
        <v>0</v>
      </c>
      <c r="G170" s="88">
        <v>0.2</v>
      </c>
      <c r="H170" s="89">
        <f t="shared" si="4"/>
        <v>0</v>
      </c>
      <c r="I170" s="60"/>
      <c r="J170" s="60"/>
      <c r="K170" s="60"/>
      <c r="L170" s="60"/>
    </row>
    <row customHeight="1" ht="12.75">
      <c r="A171" s="82" t="s">
        <v>313</v>
      </c>
      <c r="B171" s="83" t="s">
        <v>314</v>
      </c>
      <c r="C171" s="101">
        <v>0</v>
      </c>
      <c r="D171" s="85" t="s">
        <v>49</v>
      </c>
      <c r="E171" s="86">
        <v>0</v>
      </c>
      <c r="F171" s="87">
        <f t="shared" si="3"/>
        <v>0</v>
      </c>
      <c r="G171" s="88">
        <v>0.2</v>
      </c>
      <c r="H171" s="89">
        <f t="shared" si="4"/>
        <v>0</v>
      </c>
      <c r="I171" s="60"/>
      <c r="J171" s="60"/>
      <c r="K171" s="60"/>
      <c r="L171" s="60"/>
    </row>
    <row customHeight="1" ht="12.75">
      <c r="A172" s="82" t="s">
        <v>315</v>
      </c>
      <c r="B172" s="83" t="s">
        <v>316</v>
      </c>
      <c r="C172" s="101">
        <v>0</v>
      </c>
      <c r="D172" s="85" t="s">
        <v>49</v>
      </c>
      <c r="E172" s="86">
        <v>0</v>
      </c>
      <c r="F172" s="87">
        <f t="shared" si="3"/>
        <v>0</v>
      </c>
      <c r="G172" s="88">
        <v>0.2</v>
      </c>
      <c r="H172" s="89">
        <f t="shared" si="4"/>
        <v>0</v>
      </c>
      <c r="I172" s="60"/>
      <c r="J172" s="60"/>
      <c r="K172" s="60"/>
      <c r="L172" s="60"/>
    </row>
    <row customHeight="1" ht="12.75">
      <c r="A173" s="82" t="s">
        <v>317</v>
      </c>
      <c r="B173" s="83" t="s">
        <v>318</v>
      </c>
      <c r="C173" s="101">
        <v>0</v>
      </c>
      <c r="D173" s="85" t="s">
        <v>49</v>
      </c>
      <c r="E173" s="86">
        <v>0</v>
      </c>
      <c r="F173" s="87">
        <f t="shared" si="3"/>
        <v>0</v>
      </c>
      <c r="G173" s="88">
        <v>0.2</v>
      </c>
      <c r="H173" s="89">
        <f t="shared" si="4"/>
        <v>0</v>
      </c>
      <c r="I173" s="60"/>
      <c r="J173" s="60"/>
      <c r="K173" s="60"/>
      <c r="L173" s="60"/>
    </row>
    <row customHeight="1" ht="21.75">
      <c r="A174" s="82" t="s">
        <v>319</v>
      </c>
      <c r="B174" s="83" t="s">
        <v>320</v>
      </c>
      <c r="C174" s="101">
        <v>0</v>
      </c>
      <c r="D174" s="85" t="s">
        <v>49</v>
      </c>
      <c r="E174" s="86">
        <v>0</v>
      </c>
      <c r="F174" s="87">
        <f t="shared" si="3"/>
        <v>0</v>
      </c>
      <c r="G174" s="88">
        <v>0.2</v>
      </c>
      <c r="H174" s="89">
        <f t="shared" si="4"/>
        <v>0</v>
      </c>
      <c r="I174" s="60"/>
      <c r="J174" s="60"/>
      <c r="K174" s="60"/>
      <c r="L174" s="60"/>
    </row>
    <row customHeight="1" ht="21.75">
      <c r="A175" s="82" t="s">
        <v>321</v>
      </c>
      <c r="B175" s="83" t="s">
        <v>322</v>
      </c>
      <c r="C175" s="101">
        <v>0</v>
      </c>
      <c r="D175" s="85" t="s">
        <v>49</v>
      </c>
      <c r="E175" s="86">
        <v>0</v>
      </c>
      <c r="F175" s="87">
        <f t="shared" si="3"/>
        <v>0</v>
      </c>
      <c r="G175" s="88">
        <v>0.2</v>
      </c>
      <c r="H175" s="89">
        <f t="shared" si="4"/>
        <v>0</v>
      </c>
      <c r="I175" s="60"/>
      <c r="J175" s="60"/>
      <c r="K175" s="60"/>
      <c r="L175" s="60"/>
    </row>
    <row customHeight="1" ht="21.75">
      <c r="A176" s="82" t="s">
        <v>323</v>
      </c>
      <c r="B176" s="83" t="s">
        <v>324</v>
      </c>
      <c r="C176" s="101">
        <v>0</v>
      </c>
      <c r="D176" s="85" t="s">
        <v>49</v>
      </c>
      <c r="E176" s="86">
        <v>0</v>
      </c>
      <c r="F176" s="87">
        <f t="shared" si="3"/>
        <v>0</v>
      </c>
      <c r="G176" s="88">
        <v>0.2</v>
      </c>
      <c r="H176" s="89">
        <f t="shared" si="4"/>
        <v>0</v>
      </c>
      <c r="I176" s="60"/>
      <c r="J176" s="60"/>
      <c r="K176" s="60"/>
      <c r="L176" s="60"/>
    </row>
    <row customHeight="1" ht="12.75">
      <c r="A177" s="82" t="s">
        <v>325</v>
      </c>
      <c r="B177" s="83" t="s">
        <v>326</v>
      </c>
      <c r="C177" s="101">
        <v>0</v>
      </c>
      <c r="D177" s="85" t="s">
        <v>49</v>
      </c>
      <c r="E177" s="86">
        <v>0</v>
      </c>
      <c r="F177" s="87">
        <f t="shared" si="3"/>
        <v>0</v>
      </c>
      <c r="G177" s="88">
        <v>0.2</v>
      </c>
      <c r="H177" s="89">
        <f t="shared" si="4"/>
        <v>0</v>
      </c>
      <c r="I177" s="60"/>
      <c r="J177" s="60"/>
      <c r="K177" s="60"/>
      <c r="L177" s="60"/>
    </row>
    <row customHeight="1" ht="12.75">
      <c r="A178" s="82" t="s">
        <v>327</v>
      </c>
      <c r="B178" s="83" t="s">
        <v>328</v>
      </c>
      <c r="C178" s="101">
        <v>0</v>
      </c>
      <c r="D178" s="85" t="s">
        <v>60</v>
      </c>
      <c r="E178" s="86">
        <v>0</v>
      </c>
      <c r="F178" s="87">
        <f t="shared" si="3"/>
        <v>0</v>
      </c>
      <c r="G178" s="88">
        <v>0.2</v>
      </c>
      <c r="H178" s="89">
        <f t="shared" si="4"/>
        <v>0</v>
      </c>
      <c r="I178" s="60"/>
      <c r="J178" s="60"/>
      <c r="K178" s="60"/>
      <c r="L178" s="60"/>
    </row>
    <row customHeight="1" ht="12.75">
      <c r="A179" s="82" t="s">
        <v>329</v>
      </c>
      <c r="B179" s="83" t="s">
        <v>330</v>
      </c>
      <c r="C179" s="101">
        <v>0</v>
      </c>
      <c r="D179" s="85" t="s">
        <v>60</v>
      </c>
      <c r="E179" s="86">
        <v>0</v>
      </c>
      <c r="F179" s="87">
        <f t="shared" si="3"/>
        <v>0</v>
      </c>
      <c r="G179" s="88">
        <v>0.2</v>
      </c>
      <c r="H179" s="89">
        <f t="shared" si="4"/>
        <v>0</v>
      </c>
      <c r="I179" s="60"/>
      <c r="J179" s="60"/>
      <c r="K179" s="60"/>
      <c r="L179" s="60"/>
    </row>
    <row customHeight="1" ht="12.75">
      <c r="A180" s="82" t="s">
        <v>331</v>
      </c>
      <c r="B180" s="83" t="s">
        <v>332</v>
      </c>
      <c r="C180" s="101">
        <v>0</v>
      </c>
      <c r="D180" s="85" t="s">
        <v>49</v>
      </c>
      <c r="E180" s="86">
        <v>0</v>
      </c>
      <c r="F180" s="87">
        <f t="shared" si="3"/>
        <v>0</v>
      </c>
      <c r="G180" s="88">
        <v>0.2</v>
      </c>
      <c r="H180" s="89">
        <f t="shared" si="4"/>
        <v>0</v>
      </c>
      <c r="I180" s="60"/>
      <c r="J180" s="60"/>
      <c r="K180" s="60"/>
      <c r="L180" s="60"/>
    </row>
    <row customHeight="1" ht="12.75">
      <c r="A181" s="82" t="s">
        <v>333</v>
      </c>
      <c r="B181" s="83" t="s">
        <v>334</v>
      </c>
      <c r="C181" s="101">
        <v>0</v>
      </c>
      <c r="D181" s="85" t="s">
        <v>49</v>
      </c>
      <c r="E181" s="86">
        <v>0</v>
      </c>
      <c r="F181" s="87">
        <f t="shared" si="3"/>
        <v>0</v>
      </c>
      <c r="G181" s="88">
        <v>0.2</v>
      </c>
      <c r="H181" s="89">
        <f t="shared" si="4"/>
        <v>0</v>
      </c>
      <c r="I181" s="60"/>
      <c r="J181" s="60"/>
      <c r="K181" s="60"/>
      <c r="L181" s="60"/>
    </row>
    <row customHeight="1" ht="12.75">
      <c r="A182" s="82" t="s">
        <v>335</v>
      </c>
      <c r="B182" s="83" t="s">
        <v>336</v>
      </c>
      <c r="C182" s="101">
        <v>0</v>
      </c>
      <c r="D182" s="85" t="s">
        <v>49</v>
      </c>
      <c r="E182" s="86">
        <v>0</v>
      </c>
      <c r="F182" s="87">
        <f t="shared" si="3"/>
        <v>0</v>
      </c>
      <c r="G182" s="88">
        <v>0.2</v>
      </c>
      <c r="H182" s="89">
        <f t="shared" si="4"/>
        <v>0</v>
      </c>
      <c r="I182" s="60"/>
      <c r="J182" s="60"/>
      <c r="K182" s="60"/>
      <c r="L182" s="60"/>
    </row>
    <row customHeight="1" ht="12.75">
      <c r="A183" s="82" t="s">
        <v>337</v>
      </c>
      <c r="B183" s="83" t="s">
        <v>338</v>
      </c>
      <c r="C183" s="101">
        <v>0</v>
      </c>
      <c r="D183" s="85" t="s">
        <v>49</v>
      </c>
      <c r="E183" s="86">
        <v>0</v>
      </c>
      <c r="F183" s="87">
        <f t="shared" si="3"/>
        <v>0</v>
      </c>
      <c r="G183" s="88">
        <v>0.2</v>
      </c>
      <c r="H183" s="89">
        <f t="shared" si="4"/>
        <v>0</v>
      </c>
      <c r="I183" s="60"/>
      <c r="J183" s="60"/>
      <c r="K183" s="60"/>
      <c r="L183" s="60"/>
    </row>
    <row customHeight="1" ht="12.75">
      <c r="A184" s="82" t="s">
        <v>339</v>
      </c>
      <c r="B184" s="83" t="s">
        <v>340</v>
      </c>
      <c r="C184" s="101">
        <v>0</v>
      </c>
      <c r="D184" s="85" t="s">
        <v>49</v>
      </c>
      <c r="E184" s="86">
        <v>0</v>
      </c>
      <c r="F184" s="87">
        <f t="shared" si="3"/>
        <v>0</v>
      </c>
      <c r="G184" s="88">
        <v>0.2</v>
      </c>
      <c r="H184" s="89">
        <f t="shared" si="4"/>
        <v>0</v>
      </c>
      <c r="I184" s="60"/>
      <c r="J184" s="60"/>
      <c r="K184" s="60"/>
      <c r="L184" s="60"/>
    </row>
    <row customHeight="1" ht="12.75">
      <c r="A185" s="82" t="s">
        <v>341</v>
      </c>
      <c r="B185" s="83" t="s">
        <v>342</v>
      </c>
      <c r="C185" s="101">
        <v>0</v>
      </c>
      <c r="D185" s="85" t="s">
        <v>49</v>
      </c>
      <c r="E185" s="86">
        <v>0</v>
      </c>
      <c r="F185" s="87">
        <f t="shared" si="3"/>
        <v>0</v>
      </c>
      <c r="G185" s="88">
        <v>0.2</v>
      </c>
      <c r="H185" s="89">
        <f t="shared" si="4"/>
        <v>0</v>
      </c>
      <c r="I185" s="60"/>
      <c r="J185" s="60"/>
      <c r="K185" s="60"/>
      <c r="L185" s="60"/>
    </row>
    <row customHeight="1" ht="12.75">
      <c r="A186" s="82" t="s">
        <v>343</v>
      </c>
      <c r="B186" s="83" t="s">
        <v>344</v>
      </c>
      <c r="C186" s="101">
        <v>0</v>
      </c>
      <c r="D186" s="85" t="s">
        <v>49</v>
      </c>
      <c r="E186" s="86">
        <v>0</v>
      </c>
      <c r="F186" s="87">
        <f t="shared" si="3"/>
        <v>0</v>
      </c>
      <c r="G186" s="88">
        <v>0.2</v>
      </c>
      <c r="H186" s="89">
        <f t="shared" si="4"/>
        <v>0</v>
      </c>
      <c r="I186" s="60"/>
      <c r="J186" s="60"/>
      <c r="K186" s="60"/>
      <c r="L186" s="60"/>
    </row>
    <row customHeight="1" ht="12.75">
      <c r="A187" s="82" t="s">
        <v>345</v>
      </c>
      <c r="B187" s="83" t="s">
        <v>346</v>
      </c>
      <c r="C187" s="84">
        <v>0</v>
      </c>
      <c r="D187" s="85" t="s">
        <v>35</v>
      </c>
      <c r="E187" s="86">
        <v>0</v>
      </c>
      <c r="F187" s="87">
        <f t="shared" si="3"/>
        <v>0</v>
      </c>
      <c r="G187" s="88">
        <v>0.2</v>
      </c>
      <c r="H187" s="89">
        <f t="shared" si="4"/>
        <v>0</v>
      </c>
      <c r="I187" s="60"/>
      <c r="J187" s="60"/>
      <c r="K187" s="60"/>
      <c r="L187" s="60"/>
    </row>
    <row customHeight="1" ht="14.25">
      <c r="A188" s="99" t="s">
        <v>347</v>
      </c>
      <c r="B188" s="99" t="s">
        <v>348</v>
      </c>
      <c r="C188" s="73"/>
      <c r="D188" s="73"/>
      <c r="E188" s="73"/>
      <c r="F188" s="100">
        <f t="shared" si="21" ref="F188:L188">F189+F193+F197+F199+F202+F204</f>
        <v>0</v>
      </c>
      <c r="G188" s="60"/>
      <c r="H188" s="75">
        <f t="shared" si="21"/>
        <v>0</v>
      </c>
      <c r="I188" s="75">
        <f t="shared" si="21"/>
        <v>0</v>
      </c>
      <c r="J188" s="75">
        <f t="shared" si="21"/>
        <v>0</v>
      </c>
      <c r="K188" s="75">
        <f t="shared" si="21"/>
        <v>0</v>
      </c>
      <c r="L188" s="75">
        <f t="shared" si="21"/>
        <v>0</v>
      </c>
    </row>
    <row customHeight="1" ht="14.25">
      <c r="A189" s="99" t="s">
        <v>349</v>
      </c>
      <c r="B189" s="99" t="s">
        <v>350</v>
      </c>
      <c r="C189" s="73"/>
      <c r="D189" s="73"/>
      <c r="E189" s="73"/>
      <c r="F189" s="100">
        <f t="shared" si="8"/>
        <v>0</v>
      </c>
      <c r="G189" s="60"/>
      <c r="H189" s="75">
        <f t="shared" si="8"/>
        <v>0</v>
      </c>
      <c r="I189" s="75">
        <f t="shared" si="8"/>
        <v>0</v>
      </c>
      <c r="J189" s="75">
        <f t="shared" si="8"/>
        <v>0</v>
      </c>
      <c r="K189" s="75">
        <f t="shared" si="8"/>
        <v>0</v>
      </c>
      <c r="L189" s="75">
        <f t="shared" si="8"/>
        <v>0</v>
      </c>
    </row>
    <row customHeight="1" ht="12.75">
      <c r="A190" s="82" t="s">
        <v>351</v>
      </c>
      <c r="B190" s="83" t="s">
        <v>352</v>
      </c>
      <c r="C190" s="101">
        <v>0</v>
      </c>
      <c r="D190" s="85" t="s">
        <v>49</v>
      </c>
      <c r="E190" s="86">
        <v>0</v>
      </c>
      <c r="F190" s="87">
        <f t="shared" si="3"/>
        <v>0</v>
      </c>
      <c r="G190" s="88">
        <v>0.2</v>
      </c>
      <c r="H190" s="89">
        <f t="shared" si="4"/>
        <v>0</v>
      </c>
      <c r="I190" s="60"/>
      <c r="J190" s="60"/>
      <c r="K190" s="60"/>
      <c r="L190" s="60"/>
    </row>
    <row customHeight="1" ht="12.75">
      <c r="A191" s="82" t="s">
        <v>353</v>
      </c>
      <c r="B191" s="83" t="s">
        <v>354</v>
      </c>
      <c r="C191" s="84">
        <v>0</v>
      </c>
      <c r="D191" s="85" t="s">
        <v>99</v>
      </c>
      <c r="E191" s="86">
        <v>0</v>
      </c>
      <c r="F191" s="87">
        <f t="shared" si="3"/>
        <v>0</v>
      </c>
      <c r="G191" s="88">
        <v>0.2</v>
      </c>
      <c r="H191" s="89">
        <f t="shared" si="4"/>
        <v>0</v>
      </c>
      <c r="I191" s="60"/>
      <c r="J191" s="60"/>
      <c r="K191" s="60"/>
      <c r="L191" s="60"/>
    </row>
    <row customHeight="1" ht="12.75">
      <c r="A192" s="82" t="s">
        <v>355</v>
      </c>
      <c r="B192" s="83" t="s">
        <v>356</v>
      </c>
      <c r="C192" s="84">
        <v>0</v>
      </c>
      <c r="D192" s="85" t="s">
        <v>99</v>
      </c>
      <c r="E192" s="86">
        <v>0</v>
      </c>
      <c r="F192" s="87">
        <f t="shared" si="3"/>
        <v>0</v>
      </c>
      <c r="G192" s="88">
        <v>0.2</v>
      </c>
      <c r="H192" s="89">
        <f t="shared" si="4"/>
        <v>0</v>
      </c>
      <c r="I192" s="60"/>
      <c r="J192" s="60"/>
      <c r="K192" s="60"/>
      <c r="L192" s="60"/>
    </row>
    <row customHeight="1" ht="14.25">
      <c r="A193" s="99" t="s">
        <v>357</v>
      </c>
      <c r="B193" s="99" t="s">
        <v>358</v>
      </c>
      <c r="C193" s="73"/>
      <c r="D193" s="73"/>
      <c r="E193" s="73"/>
      <c r="F193" s="100">
        <f t="shared" si="8"/>
        <v>0</v>
      </c>
      <c r="G193" s="60"/>
      <c r="H193" s="75">
        <f t="shared" si="8"/>
        <v>0</v>
      </c>
      <c r="I193" s="75">
        <f t="shared" si="8"/>
        <v>0</v>
      </c>
      <c r="J193" s="75">
        <f t="shared" si="8"/>
        <v>0</v>
      </c>
      <c r="K193" s="75">
        <f t="shared" si="8"/>
        <v>0</v>
      </c>
      <c r="L193" s="75">
        <f t="shared" si="8"/>
        <v>0</v>
      </c>
    </row>
    <row customHeight="1" ht="12.75">
      <c r="A194" s="82" t="s">
        <v>359</v>
      </c>
      <c r="B194" s="83" t="s">
        <v>360</v>
      </c>
      <c r="C194" s="101">
        <v>0</v>
      </c>
      <c r="D194" s="85" t="s">
        <v>49</v>
      </c>
      <c r="E194" s="86">
        <v>0</v>
      </c>
      <c r="F194" s="87">
        <f t="shared" si="3"/>
        <v>0</v>
      </c>
      <c r="G194" s="88">
        <v>0.2</v>
      </c>
      <c r="H194" s="89">
        <f t="shared" si="4"/>
        <v>0</v>
      </c>
      <c r="I194" s="60"/>
      <c r="J194" s="60"/>
      <c r="K194" s="60"/>
      <c r="L194" s="60"/>
    </row>
    <row customHeight="1" ht="12.75">
      <c r="A195" s="82" t="s">
        <v>361</v>
      </c>
      <c r="B195" s="83" t="s">
        <v>362</v>
      </c>
      <c r="C195" s="101">
        <v>0</v>
      </c>
      <c r="D195" s="85" t="s">
        <v>49</v>
      </c>
      <c r="E195" s="86">
        <v>0</v>
      </c>
      <c r="F195" s="87">
        <f t="shared" si="3"/>
        <v>0</v>
      </c>
      <c r="G195" s="88">
        <v>0.2</v>
      </c>
      <c r="H195" s="89">
        <f t="shared" si="4"/>
        <v>0</v>
      </c>
      <c r="I195" s="60"/>
      <c r="J195" s="60"/>
      <c r="K195" s="60"/>
      <c r="L195" s="60"/>
    </row>
    <row customHeight="1" ht="12.75">
      <c r="A196" s="82" t="s">
        <v>363</v>
      </c>
      <c r="B196" s="83" t="s">
        <v>364</v>
      </c>
      <c r="C196" s="101">
        <v>0</v>
      </c>
      <c r="D196" s="85" t="s">
        <v>49</v>
      </c>
      <c r="E196" s="86">
        <v>0</v>
      </c>
      <c r="F196" s="87">
        <f t="shared" si="3"/>
        <v>0</v>
      </c>
      <c r="G196" s="88">
        <v>0.2</v>
      </c>
      <c r="H196" s="89">
        <f t="shared" si="4"/>
        <v>0</v>
      </c>
      <c r="I196" s="60"/>
      <c r="J196" s="60"/>
      <c r="K196" s="60"/>
      <c r="L196" s="60"/>
    </row>
    <row customHeight="1" ht="14.25">
      <c r="A197" s="99" t="s">
        <v>365</v>
      </c>
      <c r="B197" s="99" t="s">
        <v>366</v>
      </c>
      <c r="C197" s="73"/>
      <c r="D197" s="73"/>
      <c r="E197" s="73"/>
      <c r="F197" s="100">
        <f t="shared" si="2"/>
        <v>0</v>
      </c>
      <c r="G197" s="60"/>
      <c r="H197" s="75">
        <f t="shared" si="2"/>
        <v>0</v>
      </c>
      <c r="I197" s="75">
        <f t="shared" si="2"/>
        <v>0</v>
      </c>
      <c r="J197" s="75">
        <f t="shared" si="2"/>
        <v>0</v>
      </c>
      <c r="K197" s="75">
        <f t="shared" si="2"/>
        <v>0</v>
      </c>
      <c r="L197" s="75">
        <f t="shared" si="2"/>
        <v>0</v>
      </c>
    </row>
    <row customHeight="1" ht="12.75">
      <c r="A198" s="82" t="s">
        <v>367</v>
      </c>
      <c r="B198" s="83" t="s">
        <v>368</v>
      </c>
      <c r="C198" s="101">
        <v>0</v>
      </c>
      <c r="D198" s="85" t="s">
        <v>49</v>
      </c>
      <c r="E198" s="86">
        <v>0</v>
      </c>
      <c r="F198" s="87">
        <f t="shared" si="3"/>
        <v>0</v>
      </c>
      <c r="G198" s="88">
        <v>0.2</v>
      </c>
      <c r="H198" s="89">
        <f t="shared" si="4"/>
        <v>0</v>
      </c>
      <c r="I198" s="60"/>
      <c r="J198" s="60"/>
      <c r="K198" s="60"/>
      <c r="L198" s="60"/>
    </row>
    <row customHeight="1" ht="14.25">
      <c r="A199" s="99" t="s">
        <v>369</v>
      </c>
      <c r="B199" s="99" t="s">
        <v>370</v>
      </c>
      <c r="C199" s="73"/>
      <c r="D199" s="73"/>
      <c r="E199" s="73"/>
      <c r="F199" s="100">
        <f t="shared" si="14"/>
        <v>0</v>
      </c>
      <c r="G199" s="60"/>
      <c r="H199" s="75">
        <f t="shared" si="14"/>
        <v>0</v>
      </c>
      <c r="I199" s="75">
        <f t="shared" si="14"/>
        <v>0</v>
      </c>
      <c r="J199" s="75">
        <f t="shared" si="14"/>
        <v>0</v>
      </c>
      <c r="K199" s="75">
        <f t="shared" si="14"/>
        <v>0</v>
      </c>
      <c r="L199" s="75">
        <f t="shared" si="14"/>
        <v>0</v>
      </c>
    </row>
    <row customHeight="1" ht="12.75">
      <c r="A200" s="82" t="s">
        <v>371</v>
      </c>
      <c r="B200" s="83" t="s">
        <v>372</v>
      </c>
      <c r="C200" s="101">
        <v>0</v>
      </c>
      <c r="D200" s="85" t="s">
        <v>49</v>
      </c>
      <c r="E200" s="86">
        <v>0</v>
      </c>
      <c r="F200" s="87">
        <f t="shared" si="3"/>
        <v>0</v>
      </c>
      <c r="G200" s="88">
        <v>0.2</v>
      </c>
      <c r="H200" s="89">
        <f t="shared" si="4"/>
        <v>0</v>
      </c>
      <c r="I200" s="60"/>
      <c r="J200" s="60"/>
      <c r="K200" s="60"/>
      <c r="L200" s="60"/>
    </row>
    <row customHeight="1" ht="12.75">
      <c r="A201" s="82" t="s">
        <v>373</v>
      </c>
      <c r="B201" s="83" t="s">
        <v>374</v>
      </c>
      <c r="C201" s="101">
        <v>0</v>
      </c>
      <c r="D201" s="85" t="s">
        <v>49</v>
      </c>
      <c r="E201" s="86">
        <v>0</v>
      </c>
      <c r="F201" s="87">
        <f t="shared" si="3"/>
        <v>0</v>
      </c>
      <c r="G201" s="88">
        <v>0.2</v>
      </c>
      <c r="H201" s="89">
        <f t="shared" si="4"/>
        <v>0</v>
      </c>
      <c r="I201" s="60"/>
      <c r="J201" s="60"/>
      <c r="K201" s="60"/>
      <c r="L201" s="60"/>
    </row>
    <row customHeight="1" ht="14.25">
      <c r="A202" s="99" t="s">
        <v>375</v>
      </c>
      <c r="B202" s="99" t="s">
        <v>376</v>
      </c>
      <c r="C202" s="73"/>
      <c r="D202" s="73"/>
      <c r="E202" s="73"/>
      <c r="F202" s="100">
        <f t="shared" si="2"/>
        <v>0</v>
      </c>
      <c r="G202" s="60"/>
      <c r="H202" s="75">
        <f t="shared" si="2"/>
        <v>0</v>
      </c>
      <c r="I202" s="75">
        <f t="shared" si="2"/>
        <v>0</v>
      </c>
      <c r="J202" s="75">
        <f t="shared" si="2"/>
        <v>0</v>
      </c>
      <c r="K202" s="75">
        <f t="shared" si="2"/>
        <v>0</v>
      </c>
      <c r="L202" s="75">
        <f t="shared" si="2"/>
        <v>0</v>
      </c>
    </row>
    <row customHeight="1" ht="12.75">
      <c r="A203" s="82" t="s">
        <v>377</v>
      </c>
      <c r="B203" s="83" t="s">
        <v>378</v>
      </c>
      <c r="C203" s="101">
        <v>0</v>
      </c>
      <c r="D203" s="85" t="s">
        <v>49</v>
      </c>
      <c r="E203" s="86">
        <v>0</v>
      </c>
      <c r="F203" s="87">
        <f t="shared" si="3"/>
        <v>0</v>
      </c>
      <c r="G203" s="88">
        <v>0.2</v>
      </c>
      <c r="H203" s="89">
        <f t="shared" si="4"/>
        <v>0</v>
      </c>
      <c r="I203" s="60"/>
      <c r="J203" s="60"/>
      <c r="K203" s="60"/>
      <c r="L203" s="60"/>
    </row>
    <row customHeight="1" ht="14.25">
      <c r="A204" s="99" t="s">
        <v>379</v>
      </c>
      <c r="B204" s="99" t="s">
        <v>380</v>
      </c>
      <c r="C204" s="73"/>
      <c r="D204" s="73"/>
      <c r="E204" s="73"/>
      <c r="F204" s="100">
        <f t="shared" si="10"/>
        <v>0</v>
      </c>
      <c r="G204" s="60"/>
      <c r="H204" s="75">
        <f t="shared" si="10"/>
        <v>0</v>
      </c>
      <c r="I204" s="75">
        <f t="shared" si="10"/>
        <v>0</v>
      </c>
      <c r="J204" s="75">
        <f t="shared" si="10"/>
        <v>0</v>
      </c>
      <c r="K204" s="75">
        <f t="shared" si="10"/>
        <v>0</v>
      </c>
      <c r="L204" s="75">
        <f t="shared" si="10"/>
        <v>0</v>
      </c>
    </row>
    <row customHeight="1" ht="12.75">
      <c r="A205" s="82" t="s">
        <v>381</v>
      </c>
      <c r="B205" s="83" t="s">
        <v>382</v>
      </c>
      <c r="C205" s="101">
        <v>0</v>
      </c>
      <c r="D205" s="85" t="s">
        <v>49</v>
      </c>
      <c r="E205" s="86">
        <v>0</v>
      </c>
      <c r="F205" s="87">
        <f t="shared" si="3"/>
        <v>0</v>
      </c>
      <c r="G205" s="88">
        <v>0.2</v>
      </c>
      <c r="H205" s="89">
        <f t="shared" si="4"/>
        <v>0</v>
      </c>
      <c r="I205" s="60"/>
      <c r="J205" s="60"/>
      <c r="K205" s="60"/>
      <c r="L205" s="60"/>
    </row>
    <row customHeight="1" ht="12.75">
      <c r="A206" s="82" t="s">
        <v>383</v>
      </c>
      <c r="B206" s="83" t="s">
        <v>384</v>
      </c>
      <c r="C206" s="101">
        <v>0</v>
      </c>
      <c r="D206" s="85" t="s">
        <v>49</v>
      </c>
      <c r="E206" s="86">
        <v>0</v>
      </c>
      <c r="F206" s="87">
        <f t="shared" si="3"/>
        <v>0</v>
      </c>
      <c r="G206" s="88">
        <v>0.2</v>
      </c>
      <c r="H206" s="89">
        <f t="shared" si="4"/>
        <v>0</v>
      </c>
      <c r="I206" s="60"/>
      <c r="J206" s="60"/>
      <c r="K206" s="60"/>
      <c r="L206" s="60"/>
    </row>
    <row customHeight="1" ht="12.75">
      <c r="A207" s="82" t="s">
        <v>385</v>
      </c>
      <c r="B207" s="83" t="s">
        <v>386</v>
      </c>
      <c r="C207" s="101">
        <v>0</v>
      </c>
      <c r="D207" s="85" t="s">
        <v>49</v>
      </c>
      <c r="E207" s="86">
        <v>0</v>
      </c>
      <c r="F207" s="87">
        <f t="shared" si="3"/>
        <v>0</v>
      </c>
      <c r="G207" s="88">
        <v>0.2</v>
      </c>
      <c r="H207" s="89">
        <f t="shared" si="4"/>
        <v>0</v>
      </c>
      <c r="I207" s="60"/>
      <c r="J207" s="60"/>
      <c r="K207" s="60"/>
      <c r="L207" s="60"/>
    </row>
    <row customHeight="1" ht="12.75">
      <c r="A208" s="82" t="s">
        <v>387</v>
      </c>
      <c r="B208" s="83" t="s">
        <v>388</v>
      </c>
      <c r="C208" s="101">
        <v>0</v>
      </c>
      <c r="D208" s="85" t="s">
        <v>49</v>
      </c>
      <c r="E208" s="86">
        <v>0</v>
      </c>
      <c r="F208" s="87">
        <f t="shared" si="3"/>
        <v>0</v>
      </c>
      <c r="G208" s="88">
        <v>0.2</v>
      </c>
      <c r="H208" s="89">
        <f t="shared" si="4"/>
        <v>0</v>
      </c>
      <c r="I208" s="60"/>
      <c r="J208" s="60"/>
      <c r="K208" s="60"/>
      <c r="L208" s="60"/>
    </row>
    <row customHeight="1" ht="14.25">
      <c r="A209" s="99" t="s">
        <v>389</v>
      </c>
      <c r="B209" s="99" t="s">
        <v>390</v>
      </c>
      <c r="C209" s="73"/>
      <c r="D209" s="73"/>
      <c r="E209" s="73"/>
      <c r="F209" s="100">
        <f t="shared" si="2"/>
        <v>0</v>
      </c>
      <c r="G209" s="60"/>
      <c r="H209" s="75">
        <f t="shared" si="2"/>
        <v>0</v>
      </c>
      <c r="I209" s="75">
        <f t="shared" si="2"/>
        <v>0</v>
      </c>
      <c r="J209" s="75">
        <f t="shared" si="2"/>
        <v>0</v>
      </c>
      <c r="K209" s="75">
        <f t="shared" si="2"/>
        <v>0</v>
      </c>
      <c r="L209" s="75">
        <f t="shared" si="2"/>
        <v>0</v>
      </c>
    </row>
    <row customHeight="1" ht="12.75">
      <c r="A210" s="82" t="s">
        <v>391</v>
      </c>
      <c r="B210" s="83" t="s">
        <v>392</v>
      </c>
      <c r="C210" s="84">
        <v>0</v>
      </c>
      <c r="D210" s="85" t="s">
        <v>20</v>
      </c>
      <c r="E210" s="86">
        <v>0</v>
      </c>
      <c r="F210" s="87">
        <f t="shared" si="3"/>
        <v>0</v>
      </c>
      <c r="G210" s="88">
        <v>0.2</v>
      </c>
      <c r="H210" s="89">
        <f t="shared" si="4"/>
        <v>0</v>
      </c>
      <c r="I210" s="60"/>
      <c r="J210" s="60"/>
      <c r="K210" s="60"/>
      <c r="L210" s="60"/>
    </row>
    <row customHeight="1" ht="12.75">
      <c r="A211" s="90"/>
      <c r="B211" s="91" t="s">
        <v>393</v>
      </c>
      <c r="C211" s="90"/>
      <c r="D211" s="90"/>
      <c r="E211" s="90"/>
      <c r="F211" s="92">
        <f>F135+F140+F162+F188+F209</f>
        <v>0</v>
      </c>
      <c r="G211" s="60"/>
      <c r="H211" s="60"/>
      <c r="I211" s="60"/>
      <c r="J211" s="60"/>
      <c r="K211" s="60"/>
      <c r="L211" s="60"/>
    </row>
    <row customHeight="1" ht="15">
      <c r="A212" s="73"/>
      <c r="B212" s="73"/>
      <c r="C212" s="73"/>
      <c r="D212" s="73"/>
      <c r="E212" s="73"/>
      <c r="F212" s="93"/>
      <c r="G212" s="60"/>
      <c r="H212" s="60"/>
      <c r="I212" s="60"/>
      <c r="J212" s="60"/>
      <c r="K212" s="60"/>
      <c r="L212" s="60"/>
    </row>
    <row customHeight="1" ht="15">
      <c r="A213" s="79" t="s">
        <v>394</v>
      </c>
      <c r="B213" s="80" t="s">
        <v>395</v>
      </c>
      <c r="C213" s="73"/>
      <c r="D213" s="73"/>
      <c r="E213" s="73"/>
      <c r="F213" s="81">
        <f t="shared" si="22" ref="F213:L213">F214+F219+F224+F234+F251+F258+F264+F277+F282</f>
        <v>0</v>
      </c>
      <c r="G213" s="60"/>
      <c r="H213" s="75">
        <f t="shared" si="22"/>
        <v>0</v>
      </c>
      <c r="I213" s="75">
        <f t="shared" si="22"/>
        <v>0</v>
      </c>
      <c r="J213" s="75">
        <f t="shared" si="22"/>
        <v>0</v>
      </c>
      <c r="K213" s="75">
        <f t="shared" si="22"/>
        <v>0</v>
      </c>
      <c r="L213" s="75">
        <f t="shared" si="22"/>
        <v>0</v>
      </c>
    </row>
    <row customHeight="1" ht="14.25">
      <c r="A214" s="99" t="s">
        <v>396</v>
      </c>
      <c r="B214" s="99" t="s">
        <v>397</v>
      </c>
      <c r="C214" s="73"/>
      <c r="D214" s="73"/>
      <c r="E214" s="73"/>
      <c r="F214" s="100">
        <f t="shared" si="10"/>
        <v>0</v>
      </c>
      <c r="G214" s="60"/>
      <c r="H214" s="75">
        <f t="shared" si="10"/>
        <v>0</v>
      </c>
      <c r="I214" s="75">
        <f t="shared" si="10"/>
        <v>0</v>
      </c>
      <c r="J214" s="75">
        <f t="shared" si="10"/>
        <v>0</v>
      </c>
      <c r="K214" s="75">
        <f t="shared" si="10"/>
        <v>0</v>
      </c>
      <c r="L214" s="75">
        <f t="shared" si="10"/>
        <v>0</v>
      </c>
    </row>
    <row customHeight="1" ht="12.75">
      <c r="A215" s="82" t="s">
        <v>398</v>
      </c>
      <c r="B215" s="83" t="s">
        <v>399</v>
      </c>
      <c r="C215" s="101">
        <v>0</v>
      </c>
      <c r="D215" s="85" t="s">
        <v>49</v>
      </c>
      <c r="E215" s="86">
        <v>0</v>
      </c>
      <c r="F215" s="87">
        <f t="shared" si="3"/>
        <v>0</v>
      </c>
      <c r="G215" s="88">
        <v>0.2</v>
      </c>
      <c r="H215" s="89">
        <f t="shared" si="4"/>
        <v>0</v>
      </c>
      <c r="I215" s="60"/>
      <c r="J215" s="60"/>
      <c r="K215" s="60"/>
      <c r="L215" s="60"/>
    </row>
    <row customHeight="1" ht="12.75">
      <c r="A216" s="82" t="s">
        <v>400</v>
      </c>
      <c r="B216" s="83" t="s">
        <v>401</v>
      </c>
      <c r="C216" s="84">
        <v>0</v>
      </c>
      <c r="D216" s="85" t="s">
        <v>20</v>
      </c>
      <c r="E216" s="86">
        <v>0</v>
      </c>
      <c r="F216" s="87">
        <f t="shared" si="3"/>
        <v>0</v>
      </c>
      <c r="G216" s="88">
        <v>0.2</v>
      </c>
      <c r="H216" s="89">
        <f t="shared" si="4"/>
        <v>0</v>
      </c>
      <c r="I216" s="60"/>
      <c r="J216" s="60"/>
      <c r="K216" s="60"/>
      <c r="L216" s="60"/>
    </row>
    <row customHeight="1" ht="12.75">
      <c r="A217" s="82" t="s">
        <v>402</v>
      </c>
      <c r="B217" s="83" t="s">
        <v>403</v>
      </c>
      <c r="C217" s="101">
        <v>0</v>
      </c>
      <c r="D217" s="85" t="s">
        <v>49</v>
      </c>
      <c r="E217" s="86">
        <v>0</v>
      </c>
      <c r="F217" s="87">
        <f t="shared" si="3"/>
        <v>0</v>
      </c>
      <c r="G217" s="88">
        <v>0.2</v>
      </c>
      <c r="H217" s="89">
        <f t="shared" si="4"/>
        <v>0</v>
      </c>
      <c r="I217" s="60"/>
      <c r="J217" s="60"/>
      <c r="K217" s="60"/>
      <c r="L217" s="60"/>
    </row>
    <row customHeight="1" ht="12.75">
      <c r="A218" s="82" t="s">
        <v>404</v>
      </c>
      <c r="B218" s="83" t="s">
        <v>399</v>
      </c>
      <c r="C218" s="101">
        <v>0</v>
      </c>
      <c r="D218" s="85" t="s">
        <v>49</v>
      </c>
      <c r="E218" s="86">
        <v>0</v>
      </c>
      <c r="F218" s="87">
        <f t="shared" si="3"/>
        <v>0</v>
      </c>
      <c r="G218" s="88">
        <v>0.2</v>
      </c>
      <c r="H218" s="89">
        <f t="shared" si="4"/>
        <v>0</v>
      </c>
      <c r="I218" s="60"/>
      <c r="J218" s="60"/>
      <c r="K218" s="60"/>
      <c r="L218" s="60"/>
    </row>
    <row customHeight="1" ht="14.25">
      <c r="A219" s="99" t="s">
        <v>405</v>
      </c>
      <c r="B219" s="99" t="s">
        <v>406</v>
      </c>
      <c r="C219" s="73"/>
      <c r="D219" s="73"/>
      <c r="E219" s="73"/>
      <c r="F219" s="100">
        <f t="shared" si="10"/>
        <v>0</v>
      </c>
      <c r="G219" s="60"/>
      <c r="H219" s="75">
        <f t="shared" si="10"/>
        <v>0</v>
      </c>
      <c r="I219" s="75">
        <f t="shared" si="10"/>
        <v>0</v>
      </c>
      <c r="J219" s="75">
        <f t="shared" si="10"/>
        <v>0</v>
      </c>
      <c r="K219" s="75">
        <f t="shared" si="10"/>
        <v>0</v>
      </c>
      <c r="L219" s="75">
        <f t="shared" si="10"/>
        <v>0</v>
      </c>
    </row>
    <row customHeight="1" ht="12.75">
      <c r="A220" s="82" t="s">
        <v>407</v>
      </c>
      <c r="B220" s="83" t="s">
        <v>408</v>
      </c>
      <c r="C220" s="84">
        <v>0</v>
      </c>
      <c r="D220" s="85" t="s">
        <v>20</v>
      </c>
      <c r="E220" s="86">
        <v>0</v>
      </c>
      <c r="F220" s="87">
        <f t="shared" si="3"/>
        <v>0</v>
      </c>
      <c r="G220" s="88">
        <v>0.2</v>
      </c>
      <c r="H220" s="89">
        <f t="shared" si="4"/>
        <v>0</v>
      </c>
      <c r="I220" s="60"/>
      <c r="J220" s="60"/>
      <c r="K220" s="60"/>
      <c r="L220" s="60"/>
    </row>
    <row customHeight="1" ht="12.75">
      <c r="A221" s="82" t="s">
        <v>409</v>
      </c>
      <c r="B221" s="83" t="s">
        <v>410</v>
      </c>
      <c r="C221" s="84">
        <v>0</v>
      </c>
      <c r="D221" s="85" t="s">
        <v>20</v>
      </c>
      <c r="E221" s="86">
        <v>0</v>
      </c>
      <c r="F221" s="87">
        <f t="shared" si="3"/>
        <v>0</v>
      </c>
      <c r="G221" s="88">
        <v>0.2</v>
      </c>
      <c r="H221" s="89">
        <f t="shared" si="4"/>
        <v>0</v>
      </c>
      <c r="I221" s="60"/>
      <c r="J221" s="60"/>
      <c r="K221" s="60"/>
      <c r="L221" s="60"/>
    </row>
    <row customHeight="1" ht="12.75">
      <c r="A222" s="82" t="s">
        <v>411</v>
      </c>
      <c r="B222" s="83" t="s">
        <v>412</v>
      </c>
      <c r="C222" s="84">
        <v>0</v>
      </c>
      <c r="D222" s="85" t="s">
        <v>20</v>
      </c>
      <c r="E222" s="86">
        <v>0</v>
      </c>
      <c r="F222" s="87">
        <f t="shared" si="3"/>
        <v>0</v>
      </c>
      <c r="G222" s="88">
        <v>0.2</v>
      </c>
      <c r="H222" s="89">
        <f t="shared" si="4"/>
        <v>0</v>
      </c>
      <c r="I222" s="60"/>
      <c r="J222" s="60"/>
      <c r="K222" s="60"/>
      <c r="L222" s="60"/>
    </row>
    <row customHeight="1" ht="12.75">
      <c r="A223" s="82" t="s">
        <v>413</v>
      </c>
      <c r="B223" s="83" t="s">
        <v>414</v>
      </c>
      <c r="C223" s="84">
        <v>0</v>
      </c>
      <c r="D223" s="85" t="s">
        <v>20</v>
      </c>
      <c r="E223" s="86">
        <v>0</v>
      </c>
      <c r="F223" s="87">
        <f t="shared" si="3"/>
        <v>0</v>
      </c>
      <c r="G223" s="88">
        <v>0.2</v>
      </c>
      <c r="H223" s="89">
        <f t="shared" si="4"/>
        <v>0</v>
      </c>
      <c r="I223" s="60"/>
      <c r="J223" s="60"/>
      <c r="K223" s="60"/>
      <c r="L223" s="60"/>
    </row>
    <row customHeight="1" ht="14.25">
      <c r="A224" s="99" t="s">
        <v>415</v>
      </c>
      <c r="B224" s="99" t="s">
        <v>416</v>
      </c>
      <c r="C224" s="73"/>
      <c r="D224" s="73"/>
      <c r="E224" s="73"/>
      <c r="F224" s="100">
        <f t="shared" si="23" ref="F224:L224">F225+F226+F227+F228+F229+F230+F231+F232+F233</f>
        <v>0</v>
      </c>
      <c r="G224" s="60"/>
      <c r="H224" s="75">
        <f t="shared" si="23"/>
        <v>0</v>
      </c>
      <c r="I224" s="75">
        <f t="shared" si="23"/>
        <v>0</v>
      </c>
      <c r="J224" s="75">
        <f t="shared" si="23"/>
        <v>0</v>
      </c>
      <c r="K224" s="75">
        <f t="shared" si="23"/>
        <v>0</v>
      </c>
      <c r="L224" s="75">
        <f t="shared" si="23"/>
        <v>0</v>
      </c>
    </row>
    <row customHeight="1" ht="21.75">
      <c r="A225" s="82" t="s">
        <v>417</v>
      </c>
      <c r="B225" s="83" t="s">
        <v>418</v>
      </c>
      <c r="C225" s="101">
        <v>0</v>
      </c>
      <c r="D225" s="85" t="s">
        <v>49</v>
      </c>
      <c r="E225" s="86">
        <v>0</v>
      </c>
      <c r="F225" s="87">
        <f t="shared" si="3"/>
        <v>0</v>
      </c>
      <c r="G225" s="88">
        <v>0.2</v>
      </c>
      <c r="H225" s="89">
        <f t="shared" si="4"/>
        <v>0</v>
      </c>
      <c r="I225" s="60"/>
      <c r="J225" s="60"/>
      <c r="K225" s="60"/>
      <c r="L225" s="60"/>
    </row>
    <row customHeight="1" ht="12.75">
      <c r="A226" s="82" t="s">
        <v>419</v>
      </c>
      <c r="B226" s="83" t="s">
        <v>420</v>
      </c>
      <c r="C226" s="101">
        <v>0</v>
      </c>
      <c r="D226" s="85" t="s">
        <v>49</v>
      </c>
      <c r="E226" s="86">
        <v>0</v>
      </c>
      <c r="F226" s="87">
        <f t="shared" si="3"/>
        <v>0</v>
      </c>
      <c r="G226" s="88">
        <v>0.2</v>
      </c>
      <c r="H226" s="89">
        <f t="shared" si="4"/>
        <v>0</v>
      </c>
      <c r="I226" s="60"/>
      <c r="J226" s="60"/>
      <c r="K226" s="60"/>
      <c r="L226" s="60"/>
    </row>
    <row customHeight="1" ht="12.75">
      <c r="A227" s="82" t="s">
        <v>421</v>
      </c>
      <c r="B227" s="83" t="s">
        <v>422</v>
      </c>
      <c r="C227" s="84">
        <v>0</v>
      </c>
      <c r="D227" s="85" t="s">
        <v>99</v>
      </c>
      <c r="E227" s="86">
        <v>0</v>
      </c>
      <c r="F227" s="87">
        <f t="shared" si="3"/>
        <v>0</v>
      </c>
      <c r="G227" s="88">
        <v>0.2</v>
      </c>
      <c r="H227" s="89">
        <f t="shared" si="4"/>
        <v>0</v>
      </c>
      <c r="I227" s="60"/>
      <c r="J227" s="60"/>
      <c r="K227" s="60"/>
      <c r="L227" s="60"/>
    </row>
    <row customHeight="1" ht="12.75">
      <c r="A228" s="82" t="s">
        <v>423</v>
      </c>
      <c r="B228" s="83" t="s">
        <v>424</v>
      </c>
      <c r="C228" s="84">
        <v>0</v>
      </c>
      <c r="D228" s="85" t="s">
        <v>20</v>
      </c>
      <c r="E228" s="86">
        <v>0</v>
      </c>
      <c r="F228" s="87">
        <f t="shared" si="3"/>
        <v>0</v>
      </c>
      <c r="G228" s="88">
        <v>0.2</v>
      </c>
      <c r="H228" s="89">
        <f t="shared" si="4"/>
        <v>0</v>
      </c>
      <c r="I228" s="60"/>
      <c r="J228" s="60"/>
      <c r="K228" s="60"/>
      <c r="L228" s="60"/>
    </row>
    <row customHeight="1" ht="12.75">
      <c r="A229" s="82" t="s">
        <v>425</v>
      </c>
      <c r="B229" s="83" t="s">
        <v>426</v>
      </c>
      <c r="C229" s="84">
        <v>0</v>
      </c>
      <c r="D229" s="85" t="s">
        <v>20</v>
      </c>
      <c r="E229" s="86">
        <v>0</v>
      </c>
      <c r="F229" s="87">
        <f t="shared" si="3"/>
        <v>0</v>
      </c>
      <c r="G229" s="88">
        <v>0.2</v>
      </c>
      <c r="H229" s="89">
        <f t="shared" si="4"/>
        <v>0</v>
      </c>
      <c r="I229" s="60"/>
      <c r="J229" s="60"/>
      <c r="K229" s="60"/>
      <c r="L229" s="60"/>
    </row>
    <row customHeight="1" ht="12.75">
      <c r="A230" s="82" t="s">
        <v>427</v>
      </c>
      <c r="B230" s="83" t="s">
        <v>428</v>
      </c>
      <c r="C230" s="101">
        <v>0</v>
      </c>
      <c r="D230" s="85" t="s">
        <v>49</v>
      </c>
      <c r="E230" s="86">
        <v>0</v>
      </c>
      <c r="F230" s="87">
        <f t="shared" si="3"/>
        <v>0</v>
      </c>
      <c r="G230" s="88">
        <v>0.2</v>
      </c>
      <c r="H230" s="89">
        <f t="shared" si="4"/>
        <v>0</v>
      </c>
      <c r="I230" s="60"/>
      <c r="J230" s="60"/>
      <c r="K230" s="60"/>
      <c r="L230" s="60"/>
    </row>
    <row customHeight="1" ht="12.75">
      <c r="A231" s="82" t="s">
        <v>429</v>
      </c>
      <c r="B231" s="83" t="s">
        <v>430</v>
      </c>
      <c r="C231" s="101">
        <v>0</v>
      </c>
      <c r="D231" s="85" t="s">
        <v>49</v>
      </c>
      <c r="E231" s="86">
        <v>0</v>
      </c>
      <c r="F231" s="87">
        <f t="shared" si="3"/>
        <v>0</v>
      </c>
      <c r="G231" s="88">
        <v>0.2</v>
      </c>
      <c r="H231" s="89">
        <f t="shared" si="4"/>
        <v>0</v>
      </c>
      <c r="I231" s="60"/>
      <c r="J231" s="60"/>
      <c r="K231" s="60"/>
      <c r="L231" s="60"/>
    </row>
    <row customHeight="1" ht="12.75">
      <c r="A232" s="82" t="s">
        <v>431</v>
      </c>
      <c r="B232" s="83" t="s">
        <v>432</v>
      </c>
      <c r="C232" s="101">
        <v>0</v>
      </c>
      <c r="D232" s="85" t="s">
        <v>49</v>
      </c>
      <c r="E232" s="86">
        <v>0</v>
      </c>
      <c r="F232" s="87">
        <f t="shared" si="3"/>
        <v>0</v>
      </c>
      <c r="G232" s="88">
        <v>0.2</v>
      </c>
      <c r="H232" s="89">
        <f t="shared" si="4"/>
        <v>0</v>
      </c>
      <c r="I232" s="60"/>
      <c r="J232" s="60"/>
      <c r="K232" s="60"/>
      <c r="L232" s="60"/>
    </row>
    <row customHeight="1" ht="12.75">
      <c r="A233" s="82" t="s">
        <v>433</v>
      </c>
      <c r="B233" s="83" t="s">
        <v>434</v>
      </c>
      <c r="C233" s="101">
        <v>0</v>
      </c>
      <c r="D233" s="85" t="s">
        <v>49</v>
      </c>
      <c r="E233" s="86">
        <v>0</v>
      </c>
      <c r="F233" s="87">
        <f t="shared" si="3"/>
        <v>0</v>
      </c>
      <c r="G233" s="88">
        <v>0.2</v>
      </c>
      <c r="H233" s="89">
        <f t="shared" si="4"/>
        <v>0</v>
      </c>
      <c r="I233" s="60"/>
      <c r="J233" s="60"/>
      <c r="K233" s="60"/>
      <c r="L233" s="60"/>
    </row>
    <row customHeight="1" ht="24.75">
      <c r="A234" s="99" t="s">
        <v>435</v>
      </c>
      <c r="B234" s="99" t="s">
        <v>436</v>
      </c>
      <c r="C234" s="73"/>
      <c r="D234" s="73"/>
      <c r="E234" s="73"/>
      <c r="F234" s="100">
        <f t="shared" si="24" ref="F234:L234">F235+F236+F237+F238+F239+F240+F241+F242+F243+F244+F245+F246+F247+F248+F249+F250</f>
        <v>0</v>
      </c>
      <c r="G234" s="60"/>
      <c r="H234" s="75">
        <f t="shared" si="24"/>
        <v>0</v>
      </c>
      <c r="I234" s="75">
        <f t="shared" si="24"/>
        <v>0</v>
      </c>
      <c r="J234" s="75">
        <f t="shared" si="24"/>
        <v>0</v>
      </c>
      <c r="K234" s="75">
        <f t="shared" si="24"/>
        <v>0</v>
      </c>
      <c r="L234" s="75">
        <f t="shared" si="24"/>
        <v>0</v>
      </c>
    </row>
    <row customHeight="1" ht="12.75">
      <c r="A235" s="82" t="s">
        <v>437</v>
      </c>
      <c r="B235" s="83" t="s">
        <v>438</v>
      </c>
      <c r="C235" s="84">
        <v>0</v>
      </c>
      <c r="D235" s="85" t="s">
        <v>20</v>
      </c>
      <c r="E235" s="86">
        <v>0</v>
      </c>
      <c r="F235" s="87">
        <f t="shared" si="3"/>
        <v>0</v>
      </c>
      <c r="G235" s="88">
        <v>0.2</v>
      </c>
      <c r="H235" s="89">
        <f t="shared" si="4"/>
        <v>0</v>
      </c>
      <c r="I235" s="60"/>
      <c r="J235" s="60"/>
      <c r="K235" s="60"/>
      <c r="L235" s="60"/>
    </row>
    <row customHeight="1" ht="12.75">
      <c r="A236" s="82" t="s">
        <v>439</v>
      </c>
      <c r="B236" s="83" t="s">
        <v>440</v>
      </c>
      <c r="C236" s="84">
        <v>0</v>
      </c>
      <c r="D236" s="85" t="s">
        <v>20</v>
      </c>
      <c r="E236" s="86">
        <v>0</v>
      </c>
      <c r="F236" s="87">
        <f t="shared" si="3"/>
        <v>0</v>
      </c>
      <c r="G236" s="88">
        <v>0.2</v>
      </c>
      <c r="H236" s="89">
        <f t="shared" si="4"/>
        <v>0</v>
      </c>
      <c r="I236" s="60"/>
      <c r="J236" s="60"/>
      <c r="K236" s="60"/>
      <c r="L236" s="60"/>
    </row>
    <row customHeight="1" ht="12.75">
      <c r="A237" s="82" t="s">
        <v>441</v>
      </c>
      <c r="B237" s="83" t="s">
        <v>442</v>
      </c>
      <c r="C237" s="84">
        <v>0</v>
      </c>
      <c r="D237" s="85" t="s">
        <v>20</v>
      </c>
      <c r="E237" s="86">
        <v>0</v>
      </c>
      <c r="F237" s="87">
        <f t="shared" si="3"/>
        <v>0</v>
      </c>
      <c r="G237" s="88">
        <v>0.2</v>
      </c>
      <c r="H237" s="89">
        <f t="shared" si="4"/>
        <v>0</v>
      </c>
      <c r="I237" s="60"/>
      <c r="J237" s="60"/>
      <c r="K237" s="60"/>
      <c r="L237" s="60"/>
    </row>
    <row customHeight="1" ht="12.75">
      <c r="A238" s="82" t="s">
        <v>443</v>
      </c>
      <c r="B238" s="83" t="s">
        <v>444</v>
      </c>
      <c r="C238" s="84">
        <v>0</v>
      </c>
      <c r="D238" s="85" t="s">
        <v>20</v>
      </c>
      <c r="E238" s="86">
        <v>0</v>
      </c>
      <c r="F238" s="87">
        <f t="shared" si="3"/>
        <v>0</v>
      </c>
      <c r="G238" s="88">
        <v>0.2</v>
      </c>
      <c r="H238" s="89">
        <f t="shared" si="4"/>
        <v>0</v>
      </c>
      <c r="I238" s="60"/>
      <c r="J238" s="60"/>
      <c r="K238" s="60"/>
      <c r="L238" s="60"/>
    </row>
    <row customHeight="1" ht="12.75">
      <c r="A239" s="82" t="s">
        <v>445</v>
      </c>
      <c r="B239" s="83" t="s">
        <v>446</v>
      </c>
      <c r="C239" s="84">
        <v>0</v>
      </c>
      <c r="D239" s="85" t="s">
        <v>20</v>
      </c>
      <c r="E239" s="86">
        <v>0</v>
      </c>
      <c r="F239" s="87">
        <f t="shared" si="3"/>
        <v>0</v>
      </c>
      <c r="G239" s="88">
        <v>0.2</v>
      </c>
      <c r="H239" s="89">
        <f t="shared" si="4"/>
        <v>0</v>
      </c>
      <c r="I239" s="60"/>
      <c r="J239" s="60"/>
      <c r="K239" s="60"/>
      <c r="L239" s="60"/>
    </row>
    <row customHeight="1" ht="12.75">
      <c r="A240" s="82" t="s">
        <v>447</v>
      </c>
      <c r="B240" s="83" t="s">
        <v>448</v>
      </c>
      <c r="C240" s="84">
        <v>0</v>
      </c>
      <c r="D240" s="85" t="s">
        <v>20</v>
      </c>
      <c r="E240" s="86">
        <v>0</v>
      </c>
      <c r="F240" s="87">
        <f t="shared" si="3"/>
        <v>0</v>
      </c>
      <c r="G240" s="88">
        <v>0.2</v>
      </c>
      <c r="H240" s="89">
        <f t="shared" si="4"/>
        <v>0</v>
      </c>
      <c r="I240" s="60"/>
      <c r="J240" s="60"/>
      <c r="K240" s="60"/>
      <c r="L240" s="60"/>
    </row>
    <row customHeight="1" ht="12.75">
      <c r="A241" s="82" t="s">
        <v>449</v>
      </c>
      <c r="B241" s="83" t="s">
        <v>450</v>
      </c>
      <c r="C241" s="84">
        <v>0</v>
      </c>
      <c r="D241" s="85" t="s">
        <v>20</v>
      </c>
      <c r="E241" s="86">
        <v>0</v>
      </c>
      <c r="F241" s="87">
        <f t="shared" si="3"/>
        <v>0</v>
      </c>
      <c r="G241" s="88">
        <v>0.2</v>
      </c>
      <c r="H241" s="89">
        <f t="shared" si="4"/>
        <v>0</v>
      </c>
      <c r="I241" s="60"/>
      <c r="J241" s="60"/>
      <c r="K241" s="60"/>
      <c r="L241" s="60"/>
    </row>
    <row customHeight="1" ht="12.75">
      <c r="A242" s="82" t="s">
        <v>451</v>
      </c>
      <c r="B242" s="83" t="s">
        <v>452</v>
      </c>
      <c r="C242" s="84">
        <v>0</v>
      </c>
      <c r="D242" s="85" t="s">
        <v>20</v>
      </c>
      <c r="E242" s="86">
        <v>0</v>
      </c>
      <c r="F242" s="87">
        <f t="shared" si="3"/>
        <v>0</v>
      </c>
      <c r="G242" s="88">
        <v>0.2</v>
      </c>
      <c r="H242" s="89">
        <f t="shared" si="4"/>
        <v>0</v>
      </c>
      <c r="I242" s="60"/>
      <c r="J242" s="60"/>
      <c r="K242" s="60"/>
      <c r="L242" s="60"/>
    </row>
    <row customHeight="1" ht="12.75">
      <c r="A243" s="82" t="s">
        <v>453</v>
      </c>
      <c r="B243" s="83" t="s">
        <v>454</v>
      </c>
      <c r="C243" s="84">
        <v>0</v>
      </c>
      <c r="D243" s="85" t="s">
        <v>20</v>
      </c>
      <c r="E243" s="86">
        <v>0</v>
      </c>
      <c r="F243" s="87">
        <f t="shared" si="3"/>
        <v>0</v>
      </c>
      <c r="G243" s="88">
        <v>0.2</v>
      </c>
      <c r="H243" s="89">
        <f t="shared" si="4"/>
        <v>0</v>
      </c>
      <c r="I243" s="60"/>
      <c r="J243" s="60"/>
      <c r="K243" s="60"/>
      <c r="L243" s="60"/>
    </row>
    <row customHeight="1" ht="12.75">
      <c r="A244" s="82" t="s">
        <v>455</v>
      </c>
      <c r="B244" s="83" t="s">
        <v>456</v>
      </c>
      <c r="C244" s="84">
        <v>0</v>
      </c>
      <c r="D244" s="85" t="s">
        <v>20</v>
      </c>
      <c r="E244" s="86">
        <v>0</v>
      </c>
      <c r="F244" s="87">
        <f t="shared" si="3"/>
        <v>0</v>
      </c>
      <c r="G244" s="88">
        <v>0.2</v>
      </c>
      <c r="H244" s="89">
        <f t="shared" si="4"/>
        <v>0</v>
      </c>
      <c r="I244" s="60"/>
      <c r="J244" s="60"/>
      <c r="K244" s="60"/>
      <c r="L244" s="60"/>
    </row>
    <row customHeight="1" ht="12.75">
      <c r="A245" s="82" t="s">
        <v>457</v>
      </c>
      <c r="B245" s="83" t="s">
        <v>458</v>
      </c>
      <c r="C245" s="84">
        <v>0</v>
      </c>
      <c r="D245" s="85" t="s">
        <v>20</v>
      </c>
      <c r="E245" s="86">
        <v>0</v>
      </c>
      <c r="F245" s="87">
        <f t="shared" si="3"/>
        <v>0</v>
      </c>
      <c r="G245" s="88">
        <v>0.2</v>
      </c>
      <c r="H245" s="89">
        <f t="shared" si="4"/>
        <v>0</v>
      </c>
      <c r="I245" s="60"/>
      <c r="J245" s="60"/>
      <c r="K245" s="60"/>
      <c r="L245" s="60"/>
    </row>
    <row customHeight="1" ht="12.75">
      <c r="A246" s="82" t="s">
        <v>459</v>
      </c>
      <c r="B246" s="83" t="s">
        <v>460</v>
      </c>
      <c r="C246" s="84">
        <v>0</v>
      </c>
      <c r="D246" s="85" t="s">
        <v>20</v>
      </c>
      <c r="E246" s="86">
        <v>0</v>
      </c>
      <c r="F246" s="87">
        <f t="shared" si="3"/>
        <v>0</v>
      </c>
      <c r="G246" s="88">
        <v>0.2</v>
      </c>
      <c r="H246" s="89">
        <f t="shared" si="4"/>
        <v>0</v>
      </c>
      <c r="I246" s="60"/>
      <c r="J246" s="60"/>
      <c r="K246" s="60"/>
      <c r="L246" s="60"/>
    </row>
    <row customHeight="1" ht="12.75">
      <c r="A247" s="82" t="s">
        <v>461</v>
      </c>
      <c r="B247" s="83" t="s">
        <v>399</v>
      </c>
      <c r="C247" s="84">
        <v>0</v>
      </c>
      <c r="D247" s="85" t="s">
        <v>20</v>
      </c>
      <c r="E247" s="86">
        <v>0</v>
      </c>
      <c r="F247" s="87">
        <f t="shared" si="3"/>
        <v>0</v>
      </c>
      <c r="G247" s="88">
        <v>0.2</v>
      </c>
      <c r="H247" s="89">
        <f t="shared" si="4"/>
        <v>0</v>
      </c>
      <c r="I247" s="60"/>
      <c r="J247" s="60"/>
      <c r="K247" s="60"/>
      <c r="L247" s="60"/>
    </row>
    <row customHeight="1" ht="21.75">
      <c r="A248" s="82" t="s">
        <v>462</v>
      </c>
      <c r="B248" s="83" t="s">
        <v>463</v>
      </c>
      <c r="C248" s="84">
        <v>0</v>
      </c>
      <c r="D248" s="85" t="s">
        <v>20</v>
      </c>
      <c r="E248" s="86">
        <v>0</v>
      </c>
      <c r="F248" s="87">
        <f t="shared" si="3"/>
        <v>0</v>
      </c>
      <c r="G248" s="88">
        <v>0.2</v>
      </c>
      <c r="H248" s="89">
        <f t="shared" si="4"/>
        <v>0</v>
      </c>
      <c r="I248" s="60"/>
      <c r="J248" s="60"/>
      <c r="K248" s="60"/>
      <c r="L248" s="60"/>
    </row>
    <row customHeight="1" ht="12.75">
      <c r="A249" s="82" t="s">
        <v>464</v>
      </c>
      <c r="B249" s="83" t="s">
        <v>465</v>
      </c>
      <c r="C249" s="84">
        <v>0</v>
      </c>
      <c r="D249" s="85" t="s">
        <v>20</v>
      </c>
      <c r="E249" s="86">
        <v>0</v>
      </c>
      <c r="F249" s="87">
        <f t="shared" si="3"/>
        <v>0</v>
      </c>
      <c r="G249" s="88">
        <v>0.2</v>
      </c>
      <c r="H249" s="89">
        <f t="shared" si="4"/>
        <v>0</v>
      </c>
      <c r="I249" s="60"/>
      <c r="J249" s="60"/>
      <c r="K249" s="60"/>
      <c r="L249" s="60"/>
    </row>
    <row customHeight="1" ht="21.75">
      <c r="A250" s="82" t="s">
        <v>466</v>
      </c>
      <c r="B250" s="83" t="s">
        <v>467</v>
      </c>
      <c r="C250" s="84">
        <v>0</v>
      </c>
      <c r="D250" s="85" t="s">
        <v>20</v>
      </c>
      <c r="E250" s="86">
        <v>0</v>
      </c>
      <c r="F250" s="87">
        <f t="shared" si="3"/>
        <v>0</v>
      </c>
      <c r="G250" s="88">
        <v>0.2</v>
      </c>
      <c r="H250" s="89">
        <f t="shared" si="4"/>
        <v>0</v>
      </c>
      <c r="I250" s="60"/>
      <c r="J250" s="60"/>
      <c r="K250" s="60"/>
      <c r="L250" s="60"/>
    </row>
    <row customHeight="1" ht="14.25">
      <c r="A251" s="99" t="s">
        <v>468</v>
      </c>
      <c r="B251" s="99" t="s">
        <v>469</v>
      </c>
      <c r="C251" s="73"/>
      <c r="D251" s="73"/>
      <c r="E251" s="73"/>
      <c r="F251" s="100">
        <f t="shared" si="17"/>
        <v>0</v>
      </c>
      <c r="G251" s="60"/>
      <c r="H251" s="75">
        <f t="shared" si="17"/>
        <v>0</v>
      </c>
      <c r="I251" s="75">
        <f t="shared" si="17"/>
        <v>0</v>
      </c>
      <c r="J251" s="75">
        <f t="shared" si="17"/>
        <v>0</v>
      </c>
      <c r="K251" s="75">
        <f t="shared" si="17"/>
        <v>0</v>
      </c>
      <c r="L251" s="75">
        <f t="shared" si="17"/>
        <v>0</v>
      </c>
    </row>
    <row customHeight="1" ht="12.75">
      <c r="A252" s="82" t="s">
        <v>470</v>
      </c>
      <c r="B252" s="83" t="s">
        <v>471</v>
      </c>
      <c r="C252" s="84">
        <v>0</v>
      </c>
      <c r="D252" s="85" t="s">
        <v>20</v>
      </c>
      <c r="E252" s="86">
        <v>0</v>
      </c>
      <c r="F252" s="87">
        <f t="shared" si="3"/>
        <v>0</v>
      </c>
      <c r="G252" s="88">
        <v>0.2</v>
      </c>
      <c r="H252" s="89">
        <f t="shared" si="4"/>
        <v>0</v>
      </c>
      <c r="I252" s="60"/>
      <c r="J252" s="60"/>
      <c r="K252" s="60"/>
      <c r="L252" s="60"/>
    </row>
    <row customHeight="1" ht="12.75">
      <c r="A253" s="82" t="s">
        <v>472</v>
      </c>
      <c r="B253" s="83" t="s">
        <v>473</v>
      </c>
      <c r="C253" s="84">
        <v>0</v>
      </c>
      <c r="D253" s="85" t="s">
        <v>20</v>
      </c>
      <c r="E253" s="86">
        <v>0</v>
      </c>
      <c r="F253" s="87">
        <f t="shared" si="3"/>
        <v>0</v>
      </c>
      <c r="G253" s="88">
        <v>0.2</v>
      </c>
      <c r="H253" s="89">
        <f t="shared" si="4"/>
        <v>0</v>
      </c>
      <c r="I253" s="60"/>
      <c r="J253" s="60"/>
      <c r="K253" s="60"/>
      <c r="L253" s="60"/>
    </row>
    <row customHeight="1" ht="12.75">
      <c r="A254" s="82" t="s">
        <v>474</v>
      </c>
      <c r="B254" s="83" t="s">
        <v>475</v>
      </c>
      <c r="C254" s="84">
        <v>0</v>
      </c>
      <c r="D254" s="85" t="s">
        <v>20</v>
      </c>
      <c r="E254" s="86">
        <v>0</v>
      </c>
      <c r="F254" s="87">
        <f t="shared" si="3"/>
        <v>0</v>
      </c>
      <c r="G254" s="88">
        <v>0.2</v>
      </c>
      <c r="H254" s="89">
        <f t="shared" si="4"/>
        <v>0</v>
      </c>
      <c r="I254" s="60"/>
      <c r="J254" s="60"/>
      <c r="K254" s="60"/>
      <c r="L254" s="60"/>
    </row>
    <row customHeight="1" ht="12.75">
      <c r="A255" s="82" t="s">
        <v>476</v>
      </c>
      <c r="B255" s="83" t="s">
        <v>477</v>
      </c>
      <c r="C255" s="84">
        <v>0</v>
      </c>
      <c r="D255" s="85" t="s">
        <v>35</v>
      </c>
      <c r="E255" s="86">
        <v>0</v>
      </c>
      <c r="F255" s="87">
        <f t="shared" si="3"/>
        <v>0</v>
      </c>
      <c r="G255" s="88">
        <v>0.2</v>
      </c>
      <c r="H255" s="89">
        <f t="shared" si="4"/>
        <v>0</v>
      </c>
      <c r="I255" s="60"/>
      <c r="J255" s="60"/>
      <c r="K255" s="60"/>
      <c r="L255" s="60"/>
    </row>
    <row customHeight="1" ht="21.75">
      <c r="A256" s="82" t="s">
        <v>478</v>
      </c>
      <c r="B256" s="83" t="s">
        <v>467</v>
      </c>
      <c r="C256" s="84">
        <v>0</v>
      </c>
      <c r="D256" s="85" t="s">
        <v>20</v>
      </c>
      <c r="E256" s="86">
        <v>0</v>
      </c>
      <c r="F256" s="87">
        <f t="shared" si="3"/>
        <v>0</v>
      </c>
      <c r="G256" s="88">
        <v>0.2</v>
      </c>
      <c r="H256" s="89">
        <f t="shared" si="4"/>
        <v>0</v>
      </c>
      <c r="I256" s="60"/>
      <c r="J256" s="60"/>
      <c r="K256" s="60"/>
      <c r="L256" s="60"/>
    </row>
    <row customHeight="1" ht="12.75">
      <c r="A257" s="82" t="s">
        <v>479</v>
      </c>
      <c r="B257" s="83" t="s">
        <v>480</v>
      </c>
      <c r="C257" s="84">
        <v>0</v>
      </c>
      <c r="D257" s="85" t="s">
        <v>20</v>
      </c>
      <c r="E257" s="86">
        <v>0</v>
      </c>
      <c r="F257" s="87">
        <f t="shared" si="3"/>
        <v>0</v>
      </c>
      <c r="G257" s="88">
        <v>0.2</v>
      </c>
      <c r="H257" s="89">
        <f t="shared" si="4"/>
        <v>0</v>
      </c>
      <c r="I257" s="60"/>
      <c r="J257" s="60"/>
      <c r="K257" s="60"/>
      <c r="L257" s="60"/>
    </row>
    <row customHeight="1" ht="14.25">
      <c r="A258" s="99" t="s">
        <v>481</v>
      </c>
      <c r="B258" s="99" t="s">
        <v>482</v>
      </c>
      <c r="C258" s="73"/>
      <c r="D258" s="73"/>
      <c r="E258" s="73"/>
      <c r="F258" s="100">
        <f t="shared" si="25" ref="F258:L258">F259+F260+F261+F262+F263</f>
        <v>0</v>
      </c>
      <c r="G258" s="60"/>
      <c r="H258" s="75">
        <f t="shared" si="25"/>
        <v>0</v>
      </c>
      <c r="I258" s="75">
        <f t="shared" si="25"/>
        <v>0</v>
      </c>
      <c r="J258" s="75">
        <f t="shared" si="25"/>
        <v>0</v>
      </c>
      <c r="K258" s="75">
        <f t="shared" si="25"/>
        <v>0</v>
      </c>
      <c r="L258" s="75">
        <f t="shared" si="25"/>
        <v>0</v>
      </c>
    </row>
    <row customHeight="1" ht="12.75">
      <c r="A259" s="82" t="s">
        <v>483</v>
      </c>
      <c r="B259" s="83" t="s">
        <v>475</v>
      </c>
      <c r="C259" s="84">
        <v>0</v>
      </c>
      <c r="D259" s="85" t="s">
        <v>20</v>
      </c>
      <c r="E259" s="86">
        <v>0</v>
      </c>
      <c r="F259" s="87">
        <f t="shared" si="3"/>
        <v>0</v>
      </c>
      <c r="G259" s="88">
        <v>0.2</v>
      </c>
      <c r="H259" s="89">
        <f t="shared" si="4"/>
        <v>0</v>
      </c>
      <c r="I259" s="60"/>
      <c r="J259" s="60"/>
      <c r="K259" s="60"/>
      <c r="L259" s="60"/>
    </row>
    <row customHeight="1" ht="12.75">
      <c r="A260" s="82" t="s">
        <v>484</v>
      </c>
      <c r="B260" s="83" t="s">
        <v>485</v>
      </c>
      <c r="C260" s="84">
        <v>0</v>
      </c>
      <c r="D260" s="85" t="s">
        <v>20</v>
      </c>
      <c r="E260" s="86">
        <v>0</v>
      </c>
      <c r="F260" s="87">
        <f t="shared" si="3"/>
        <v>0</v>
      </c>
      <c r="G260" s="88">
        <v>0.2</v>
      </c>
      <c r="H260" s="89">
        <f t="shared" si="4"/>
        <v>0</v>
      </c>
      <c r="I260" s="60"/>
      <c r="J260" s="60"/>
      <c r="K260" s="60"/>
      <c r="L260" s="60"/>
    </row>
    <row customHeight="1" ht="12.75">
      <c r="A261" s="82" t="s">
        <v>486</v>
      </c>
      <c r="B261" s="83" t="s">
        <v>487</v>
      </c>
      <c r="C261" s="84">
        <v>0</v>
      </c>
      <c r="D261" s="85" t="s">
        <v>20</v>
      </c>
      <c r="E261" s="86">
        <v>0</v>
      </c>
      <c r="F261" s="87">
        <f t="shared" si="3"/>
        <v>0</v>
      </c>
      <c r="G261" s="88">
        <v>0.2</v>
      </c>
      <c r="H261" s="89">
        <f t="shared" si="4"/>
        <v>0</v>
      </c>
      <c r="I261" s="60"/>
      <c r="J261" s="60"/>
      <c r="K261" s="60"/>
      <c r="L261" s="60"/>
    </row>
    <row customHeight="1" ht="12.75">
      <c r="A262" s="82" t="s">
        <v>488</v>
      </c>
      <c r="B262" s="83" t="s">
        <v>489</v>
      </c>
      <c r="C262" s="101">
        <v>0</v>
      </c>
      <c r="D262" s="85" t="s">
        <v>49</v>
      </c>
      <c r="E262" s="86">
        <v>0</v>
      </c>
      <c r="F262" s="87">
        <f t="shared" si="3"/>
        <v>0</v>
      </c>
      <c r="G262" s="88">
        <v>0.2</v>
      </c>
      <c r="H262" s="89">
        <f t="shared" si="4"/>
        <v>0</v>
      </c>
      <c r="I262" s="60"/>
      <c r="J262" s="60"/>
      <c r="K262" s="60"/>
      <c r="L262" s="60"/>
    </row>
    <row customHeight="1" ht="12.75">
      <c r="A263" s="82" t="s">
        <v>490</v>
      </c>
      <c r="B263" s="83" t="s">
        <v>491</v>
      </c>
      <c r="C263" s="84">
        <v>0</v>
      </c>
      <c r="D263" s="85" t="s">
        <v>99</v>
      </c>
      <c r="E263" s="86">
        <v>0</v>
      </c>
      <c r="F263" s="87">
        <f t="shared" si="3"/>
        <v>0</v>
      </c>
      <c r="G263" s="88">
        <v>0.2</v>
      </c>
      <c r="H263" s="89">
        <f t="shared" si="4"/>
        <v>0</v>
      </c>
      <c r="I263" s="60"/>
      <c r="J263" s="60"/>
      <c r="K263" s="60"/>
      <c r="L263" s="60"/>
    </row>
    <row customHeight="1" ht="14.25">
      <c r="A264" s="99" t="s">
        <v>492</v>
      </c>
      <c r="B264" s="99" t="s">
        <v>493</v>
      </c>
      <c r="C264" s="73"/>
      <c r="D264" s="73"/>
      <c r="E264" s="73"/>
      <c r="F264" s="100">
        <f t="shared" si="26" ref="F264:L264">F265+F267+F269+F271+F273+F275</f>
        <v>0</v>
      </c>
      <c r="G264" s="60"/>
      <c r="H264" s="75">
        <f t="shared" si="26"/>
        <v>0</v>
      </c>
      <c r="I264" s="75">
        <f t="shared" si="26"/>
        <v>0</v>
      </c>
      <c r="J264" s="75">
        <f t="shared" si="26"/>
        <v>0</v>
      </c>
      <c r="K264" s="75">
        <f t="shared" si="26"/>
        <v>0</v>
      </c>
      <c r="L264" s="75">
        <f t="shared" si="26"/>
        <v>0</v>
      </c>
    </row>
    <row customHeight="1" ht="14.25">
      <c r="A265" s="99" t="s">
        <v>494</v>
      </c>
      <c r="B265" s="99" t="s">
        <v>495</v>
      </c>
      <c r="C265" s="73"/>
      <c r="D265" s="73"/>
      <c r="E265" s="73"/>
      <c r="F265" s="100">
        <f t="shared" si="2"/>
        <v>0</v>
      </c>
      <c r="G265" s="60"/>
      <c r="H265" s="75">
        <f t="shared" si="2"/>
        <v>0</v>
      </c>
      <c r="I265" s="75">
        <f t="shared" si="2"/>
        <v>0</v>
      </c>
      <c r="J265" s="75">
        <f t="shared" si="2"/>
        <v>0</v>
      </c>
      <c r="K265" s="75">
        <f t="shared" si="2"/>
        <v>0</v>
      </c>
      <c r="L265" s="75">
        <f t="shared" si="2"/>
        <v>0</v>
      </c>
    </row>
    <row customHeight="1" ht="12.75">
      <c r="A266" s="82" t="s">
        <v>496</v>
      </c>
      <c r="B266" s="83" t="s">
        <v>497</v>
      </c>
      <c r="C266" s="101">
        <v>0</v>
      </c>
      <c r="D266" s="85" t="s">
        <v>49</v>
      </c>
      <c r="E266" s="86">
        <v>0</v>
      </c>
      <c r="F266" s="87">
        <f t="shared" si="3"/>
        <v>0</v>
      </c>
      <c r="G266" s="88">
        <v>0.2</v>
      </c>
      <c r="H266" s="89">
        <f t="shared" si="4"/>
        <v>0</v>
      </c>
      <c r="I266" s="60"/>
      <c r="J266" s="60"/>
      <c r="K266" s="60"/>
      <c r="L266" s="60"/>
    </row>
    <row customHeight="1" ht="14.25">
      <c r="A267" s="99" t="s">
        <v>498</v>
      </c>
      <c r="B267" s="99" t="s">
        <v>499</v>
      </c>
      <c r="C267" s="73"/>
      <c r="D267" s="73"/>
      <c r="E267" s="73"/>
      <c r="F267" s="100">
        <f t="shared" si="2"/>
        <v>0</v>
      </c>
      <c r="G267" s="60"/>
      <c r="H267" s="75">
        <f t="shared" si="2"/>
        <v>0</v>
      </c>
      <c r="I267" s="75">
        <f t="shared" si="2"/>
        <v>0</v>
      </c>
      <c r="J267" s="75">
        <f t="shared" si="2"/>
        <v>0</v>
      </c>
      <c r="K267" s="75">
        <f t="shared" si="2"/>
        <v>0</v>
      </c>
      <c r="L267" s="75">
        <f t="shared" si="2"/>
        <v>0</v>
      </c>
    </row>
    <row customHeight="1" ht="12.75">
      <c r="A268" s="82" t="s">
        <v>500</v>
      </c>
      <c r="B268" s="83" t="s">
        <v>501</v>
      </c>
      <c r="C268" s="101">
        <v>0</v>
      </c>
      <c r="D268" s="85" t="s">
        <v>49</v>
      </c>
      <c r="E268" s="86">
        <v>0</v>
      </c>
      <c r="F268" s="87">
        <f t="shared" si="3"/>
        <v>0</v>
      </c>
      <c r="G268" s="88">
        <v>0.2</v>
      </c>
      <c r="H268" s="89">
        <f t="shared" si="4"/>
        <v>0</v>
      </c>
      <c r="I268" s="60"/>
      <c r="J268" s="60"/>
      <c r="K268" s="60"/>
      <c r="L268" s="60"/>
    </row>
    <row customHeight="1" ht="14.25">
      <c r="A269" s="99" t="s">
        <v>502</v>
      </c>
      <c r="B269" s="99" t="s">
        <v>503</v>
      </c>
      <c r="C269" s="73"/>
      <c r="D269" s="73"/>
      <c r="E269" s="73"/>
      <c r="F269" s="100">
        <f t="shared" si="2"/>
        <v>0</v>
      </c>
      <c r="G269" s="60"/>
      <c r="H269" s="75">
        <f t="shared" si="2"/>
        <v>0</v>
      </c>
      <c r="I269" s="75">
        <f t="shared" si="2"/>
        <v>0</v>
      </c>
      <c r="J269" s="75">
        <f t="shared" si="2"/>
        <v>0</v>
      </c>
      <c r="K269" s="75">
        <f t="shared" si="2"/>
        <v>0</v>
      </c>
      <c r="L269" s="75">
        <f t="shared" si="2"/>
        <v>0</v>
      </c>
    </row>
    <row customHeight="1" ht="12.75">
      <c r="A270" s="82" t="s">
        <v>504</v>
      </c>
      <c r="B270" s="83" t="s">
        <v>505</v>
      </c>
      <c r="C270" s="101">
        <v>0</v>
      </c>
      <c r="D270" s="85" t="s">
        <v>49</v>
      </c>
      <c r="E270" s="86">
        <v>0</v>
      </c>
      <c r="F270" s="87">
        <f t="shared" si="3"/>
        <v>0</v>
      </c>
      <c r="G270" s="88">
        <v>0.2</v>
      </c>
      <c r="H270" s="89">
        <f t="shared" si="4"/>
        <v>0</v>
      </c>
      <c r="I270" s="60"/>
      <c r="J270" s="60"/>
      <c r="K270" s="60"/>
      <c r="L270" s="60"/>
    </row>
    <row customHeight="1" ht="14.25">
      <c r="A271" s="99" t="s">
        <v>506</v>
      </c>
      <c r="B271" s="99" t="s">
        <v>507</v>
      </c>
      <c r="C271" s="73"/>
      <c r="D271" s="73"/>
      <c r="E271" s="73"/>
      <c r="F271" s="100">
        <f t="shared" si="2"/>
        <v>0</v>
      </c>
      <c r="G271" s="60"/>
      <c r="H271" s="75">
        <f t="shared" si="2"/>
        <v>0</v>
      </c>
      <c r="I271" s="75">
        <f t="shared" si="2"/>
        <v>0</v>
      </c>
      <c r="J271" s="75">
        <f t="shared" si="2"/>
        <v>0</v>
      </c>
      <c r="K271" s="75">
        <f t="shared" si="2"/>
        <v>0</v>
      </c>
      <c r="L271" s="75">
        <f t="shared" si="2"/>
        <v>0</v>
      </c>
    </row>
    <row customHeight="1" ht="12.75">
      <c r="A272" s="82" t="s">
        <v>508</v>
      </c>
      <c r="B272" s="83" t="s">
        <v>509</v>
      </c>
      <c r="C272" s="101">
        <v>0</v>
      </c>
      <c r="D272" s="85" t="s">
        <v>49</v>
      </c>
      <c r="E272" s="86">
        <v>0</v>
      </c>
      <c r="F272" s="87">
        <f t="shared" si="3"/>
        <v>0</v>
      </c>
      <c r="G272" s="88">
        <v>0.2</v>
      </c>
      <c r="H272" s="89">
        <f t="shared" si="4"/>
        <v>0</v>
      </c>
      <c r="I272" s="60"/>
      <c r="J272" s="60"/>
      <c r="K272" s="60"/>
      <c r="L272" s="60"/>
    </row>
    <row customHeight="1" ht="14.25">
      <c r="A273" s="99" t="s">
        <v>510</v>
      </c>
      <c r="B273" s="99" t="s">
        <v>511</v>
      </c>
      <c r="C273" s="73"/>
      <c r="D273" s="73"/>
      <c r="E273" s="73"/>
      <c r="F273" s="100">
        <f t="shared" si="2"/>
        <v>0</v>
      </c>
      <c r="G273" s="60"/>
      <c r="H273" s="75">
        <f t="shared" si="2"/>
        <v>0</v>
      </c>
      <c r="I273" s="75">
        <f t="shared" si="2"/>
        <v>0</v>
      </c>
      <c r="J273" s="75">
        <f t="shared" si="2"/>
        <v>0</v>
      </c>
      <c r="K273" s="75">
        <f t="shared" si="2"/>
        <v>0</v>
      </c>
      <c r="L273" s="75">
        <f t="shared" si="2"/>
        <v>0</v>
      </c>
    </row>
    <row customHeight="1" ht="12.75">
      <c r="A274" s="82" t="s">
        <v>512</v>
      </c>
      <c r="B274" s="83" t="s">
        <v>513</v>
      </c>
      <c r="C274" s="101">
        <v>0</v>
      </c>
      <c r="D274" s="85" t="s">
        <v>49</v>
      </c>
      <c r="E274" s="86">
        <v>0</v>
      </c>
      <c r="F274" s="87">
        <f t="shared" si="3"/>
        <v>0</v>
      </c>
      <c r="G274" s="88">
        <v>0.2</v>
      </c>
      <c r="H274" s="89">
        <f t="shared" si="4"/>
        <v>0</v>
      </c>
      <c r="I274" s="60"/>
      <c r="J274" s="60"/>
      <c r="K274" s="60"/>
      <c r="L274" s="60"/>
    </row>
    <row customHeight="1" ht="14.25">
      <c r="A275" s="99" t="s">
        <v>514</v>
      </c>
      <c r="B275" s="99" t="s">
        <v>515</v>
      </c>
      <c r="C275" s="73"/>
      <c r="D275" s="73"/>
      <c r="E275" s="73"/>
      <c r="F275" s="100">
        <f t="shared" si="2"/>
        <v>0</v>
      </c>
      <c r="G275" s="60"/>
      <c r="H275" s="75">
        <f t="shared" si="2"/>
        <v>0</v>
      </c>
      <c r="I275" s="75">
        <f t="shared" si="2"/>
        <v>0</v>
      </c>
      <c r="J275" s="75">
        <f t="shared" si="2"/>
        <v>0</v>
      </c>
      <c r="K275" s="75">
        <f t="shared" si="2"/>
        <v>0</v>
      </c>
      <c r="L275" s="75">
        <f t="shared" si="2"/>
        <v>0</v>
      </c>
    </row>
    <row customHeight="1" ht="12.75">
      <c r="A276" s="82" t="s">
        <v>516</v>
      </c>
      <c r="B276" s="83" t="s">
        <v>517</v>
      </c>
      <c r="C276" s="101">
        <v>0</v>
      </c>
      <c r="D276" s="85" t="s">
        <v>49</v>
      </c>
      <c r="E276" s="86">
        <v>0</v>
      </c>
      <c r="F276" s="87">
        <f t="shared" si="3"/>
        <v>0</v>
      </c>
      <c r="G276" s="88">
        <v>0.2</v>
      </c>
      <c r="H276" s="89">
        <f t="shared" si="4"/>
        <v>0</v>
      </c>
      <c r="I276" s="60"/>
      <c r="J276" s="60"/>
      <c r="K276" s="60"/>
      <c r="L276" s="60"/>
    </row>
    <row customHeight="1" ht="14.25">
      <c r="A277" s="99" t="s">
        <v>518</v>
      </c>
      <c r="B277" s="99" t="s">
        <v>519</v>
      </c>
      <c r="C277" s="73"/>
      <c r="D277" s="73"/>
      <c r="E277" s="73"/>
      <c r="F277" s="100">
        <f t="shared" si="27" ref="F277:L277">F278+F280</f>
        <v>0</v>
      </c>
      <c r="G277" s="60"/>
      <c r="H277" s="75">
        <f t="shared" si="27"/>
        <v>0</v>
      </c>
      <c r="I277" s="75">
        <f t="shared" si="27"/>
        <v>0</v>
      </c>
      <c r="J277" s="75">
        <f t="shared" si="27"/>
        <v>0</v>
      </c>
      <c r="K277" s="75">
        <f t="shared" si="27"/>
        <v>0</v>
      </c>
      <c r="L277" s="75">
        <f t="shared" si="27"/>
        <v>0</v>
      </c>
    </row>
    <row customHeight="1" ht="14.25">
      <c r="A278" s="99" t="s">
        <v>520</v>
      </c>
      <c r="B278" s="99" t="s">
        <v>521</v>
      </c>
      <c r="C278" s="73"/>
      <c r="D278" s="73"/>
      <c r="E278" s="73"/>
      <c r="F278" s="100">
        <f t="shared" si="2"/>
        <v>0</v>
      </c>
      <c r="G278" s="60"/>
      <c r="H278" s="75">
        <f t="shared" si="2"/>
        <v>0</v>
      </c>
      <c r="I278" s="75">
        <f t="shared" si="2"/>
        <v>0</v>
      </c>
      <c r="J278" s="75">
        <f t="shared" si="2"/>
        <v>0</v>
      </c>
      <c r="K278" s="75">
        <f t="shared" si="2"/>
        <v>0</v>
      </c>
      <c r="L278" s="75">
        <f t="shared" si="2"/>
        <v>0</v>
      </c>
    </row>
    <row customHeight="1" ht="12.75">
      <c r="A279" s="82" t="s">
        <v>522</v>
      </c>
      <c r="B279" s="83" t="s">
        <v>523</v>
      </c>
      <c r="C279" s="101">
        <v>0</v>
      </c>
      <c r="D279" s="85" t="s">
        <v>49</v>
      </c>
      <c r="E279" s="86">
        <v>0</v>
      </c>
      <c r="F279" s="87">
        <f t="shared" si="3"/>
        <v>0</v>
      </c>
      <c r="G279" s="88">
        <v>0.2</v>
      </c>
      <c r="H279" s="89">
        <f t="shared" si="4"/>
        <v>0</v>
      </c>
      <c r="I279" s="60"/>
      <c r="J279" s="60"/>
      <c r="K279" s="60"/>
      <c r="L279" s="60"/>
    </row>
    <row customHeight="1" ht="14.25">
      <c r="A280" s="99" t="s">
        <v>524</v>
      </c>
      <c r="B280" s="99" t="s">
        <v>525</v>
      </c>
      <c r="C280" s="73"/>
      <c r="D280" s="73"/>
      <c r="E280" s="73"/>
      <c r="F280" s="100">
        <f t="shared" si="2"/>
        <v>0</v>
      </c>
      <c r="G280" s="60"/>
      <c r="H280" s="75">
        <f t="shared" si="2"/>
        <v>0</v>
      </c>
      <c r="I280" s="75">
        <f t="shared" si="2"/>
        <v>0</v>
      </c>
      <c r="J280" s="75">
        <f t="shared" si="2"/>
        <v>0</v>
      </c>
      <c r="K280" s="75">
        <f t="shared" si="2"/>
        <v>0</v>
      </c>
      <c r="L280" s="75">
        <f t="shared" si="2"/>
        <v>0</v>
      </c>
    </row>
    <row customHeight="1" ht="12.75">
      <c r="A281" s="82" t="s">
        <v>526</v>
      </c>
      <c r="B281" s="83" t="s">
        <v>527</v>
      </c>
      <c r="C281" s="101">
        <v>0</v>
      </c>
      <c r="D281" s="85" t="s">
        <v>49</v>
      </c>
      <c r="E281" s="86">
        <v>0</v>
      </c>
      <c r="F281" s="87">
        <f t="shared" si="3"/>
        <v>0</v>
      </c>
      <c r="G281" s="88">
        <v>0.2</v>
      </c>
      <c r="H281" s="89">
        <f t="shared" si="4"/>
        <v>0</v>
      </c>
      <c r="I281" s="60"/>
      <c r="J281" s="60"/>
      <c r="K281" s="60"/>
      <c r="L281" s="60"/>
    </row>
    <row customHeight="1" ht="14.25">
      <c r="A282" s="99" t="s">
        <v>528</v>
      </c>
      <c r="B282" s="99" t="s">
        <v>529</v>
      </c>
      <c r="C282" s="73"/>
      <c r="D282" s="73"/>
      <c r="E282" s="73"/>
      <c r="F282" s="100">
        <f t="shared" si="14"/>
        <v>0</v>
      </c>
      <c r="G282" s="60"/>
      <c r="H282" s="75">
        <f t="shared" si="14"/>
        <v>0</v>
      </c>
      <c r="I282" s="75">
        <f t="shared" si="14"/>
        <v>0</v>
      </c>
      <c r="J282" s="75">
        <f t="shared" si="14"/>
        <v>0</v>
      </c>
      <c r="K282" s="75">
        <f t="shared" si="14"/>
        <v>0</v>
      </c>
      <c r="L282" s="75">
        <f t="shared" si="14"/>
        <v>0</v>
      </c>
    </row>
    <row customHeight="1" ht="12.75">
      <c r="A283" s="82" t="s">
        <v>530</v>
      </c>
      <c r="B283" s="83" t="s">
        <v>531</v>
      </c>
      <c r="C283" s="84">
        <v>0</v>
      </c>
      <c r="D283" s="85" t="s">
        <v>20</v>
      </c>
      <c r="E283" s="86">
        <v>0</v>
      </c>
      <c r="F283" s="87">
        <f t="shared" si="3"/>
        <v>0</v>
      </c>
      <c r="G283" s="88">
        <v>0.2</v>
      </c>
      <c r="H283" s="89">
        <f t="shared" si="4"/>
        <v>0</v>
      </c>
      <c r="I283" s="60"/>
      <c r="J283" s="60"/>
      <c r="K283" s="60"/>
      <c r="L283" s="60"/>
    </row>
    <row customHeight="1" ht="12.75">
      <c r="A284" s="82" t="s">
        <v>532</v>
      </c>
      <c r="B284" s="83" t="s">
        <v>533</v>
      </c>
      <c r="C284" s="84">
        <v>0</v>
      </c>
      <c r="D284" s="85" t="s">
        <v>20</v>
      </c>
      <c r="E284" s="86">
        <v>0</v>
      </c>
      <c r="F284" s="87">
        <f t="shared" si="3"/>
        <v>0</v>
      </c>
      <c r="G284" s="88">
        <v>0.2</v>
      </c>
      <c r="H284" s="89">
        <f t="shared" si="4"/>
        <v>0</v>
      </c>
      <c r="I284" s="60"/>
      <c r="J284" s="60"/>
      <c r="K284" s="60"/>
      <c r="L284" s="60"/>
    </row>
    <row customHeight="1" ht="12.75">
      <c r="A285" s="90"/>
      <c r="B285" s="91" t="s">
        <v>534</v>
      </c>
      <c r="C285" s="90"/>
      <c r="D285" s="90"/>
      <c r="E285" s="90"/>
      <c r="F285" s="92">
        <f>F214+F219+F224+F234+F251+F258+F264+F277+F282</f>
        <v>0</v>
      </c>
      <c r="G285" s="60"/>
      <c r="H285" s="60"/>
      <c r="I285" s="60"/>
      <c r="J285" s="60"/>
      <c r="K285" s="60"/>
      <c r="L285" s="60"/>
    </row>
    <row customHeight="1" ht="15">
      <c r="A286" s="73"/>
      <c r="B286" s="73"/>
      <c r="C286" s="73"/>
      <c r="D286" s="73"/>
      <c r="E286" s="73"/>
      <c r="F286" s="93"/>
      <c r="G286" s="60"/>
      <c r="H286" s="60"/>
      <c r="I286" s="60"/>
      <c r="J286" s="60"/>
      <c r="K286" s="60"/>
      <c r="L286" s="60"/>
    </row>
    <row customHeight="1" ht="15">
      <c r="A287" s="79" t="s">
        <v>535</v>
      </c>
      <c r="B287" s="80" t="s">
        <v>536</v>
      </c>
      <c r="C287" s="73"/>
      <c r="D287" s="73"/>
      <c r="E287" s="73"/>
      <c r="F287" s="81">
        <f t="shared" si="14"/>
        <v>0</v>
      </c>
      <c r="G287" s="60"/>
      <c r="H287" s="75">
        <f t="shared" si="14"/>
        <v>0</v>
      </c>
      <c r="I287" s="75">
        <f t="shared" si="14"/>
        <v>0</v>
      </c>
      <c r="J287" s="75">
        <f t="shared" si="14"/>
        <v>0</v>
      </c>
      <c r="K287" s="75">
        <f t="shared" si="14"/>
        <v>0</v>
      </c>
      <c r="L287" s="75">
        <f t="shared" si="14"/>
        <v>0</v>
      </c>
    </row>
    <row customHeight="1" ht="12.75">
      <c r="A288" s="82" t="s">
        <v>537</v>
      </c>
      <c r="B288" s="83" t="s">
        <v>538</v>
      </c>
      <c r="C288" s="84">
        <v>0</v>
      </c>
      <c r="D288" s="85" t="s">
        <v>99</v>
      </c>
      <c r="E288" s="86">
        <v>0</v>
      </c>
      <c r="F288" s="87">
        <f t="shared" si="3"/>
        <v>0</v>
      </c>
      <c r="G288" s="88">
        <v>0.2</v>
      </c>
      <c r="H288" s="89">
        <f t="shared" si="4"/>
        <v>0</v>
      </c>
      <c r="I288" s="60"/>
      <c r="J288" s="60"/>
      <c r="K288" s="60"/>
      <c r="L288" s="60"/>
    </row>
    <row customHeight="1" ht="21.75">
      <c r="A289" s="82" t="s">
        <v>539</v>
      </c>
      <c r="B289" s="83" t="s">
        <v>540</v>
      </c>
      <c r="C289" s="84">
        <v>1</v>
      </c>
      <c r="D289" s="85" t="s">
        <v>20</v>
      </c>
      <c r="E289" s="86">
        <v>0</v>
      </c>
      <c r="F289" s="87">
        <f t="shared" si="3"/>
        <v>0</v>
      </c>
      <c r="G289" s="88">
        <v>0.2</v>
      </c>
      <c r="H289" s="89">
        <f t="shared" si="4"/>
        <v>0</v>
      </c>
      <c r="I289" s="60"/>
      <c r="J289" s="60"/>
      <c r="K289" s="60"/>
      <c r="L289" s="60"/>
    </row>
    <row customHeight="1" ht="12.75">
      <c r="A290" s="90"/>
      <c r="B290" s="91" t="s">
        <v>541</v>
      </c>
      <c r="C290" s="90"/>
      <c r="D290" s="90"/>
      <c r="E290" s="90"/>
      <c r="F290" s="92">
        <f t="shared" si="28" ref="F290:F302">F288+F289</f>
        <v>0</v>
      </c>
      <c r="G290" s="60"/>
      <c r="H290" s="60"/>
      <c r="I290" s="60"/>
      <c r="J290" s="60"/>
      <c r="K290" s="60"/>
      <c r="L290" s="60"/>
    </row>
    <row customHeight="1" ht="15">
      <c r="A291" s="73"/>
      <c r="B291" s="73"/>
      <c r="C291" s="73"/>
      <c r="D291" s="73"/>
      <c r="E291" s="73"/>
      <c r="F291" s="93"/>
      <c r="G291" s="60"/>
      <c r="H291" s="60"/>
      <c r="I291" s="60"/>
      <c r="J291" s="60"/>
      <c r="K291" s="60"/>
      <c r="L291" s="60"/>
    </row>
    <row customHeight="1" ht="12.75">
      <c r="A292" s="94"/>
      <c r="B292" s="95" t="s">
        <v>542</v>
      </c>
      <c r="C292" s="96"/>
      <c r="D292" s="96"/>
      <c r="E292" s="96"/>
      <c r="F292" s="97">
        <f>F34+F94+F134+F213+F287</f>
        <v>0</v>
      </c>
      <c r="G292" s="60"/>
      <c r="H292" s="60"/>
      <c r="I292" s="60"/>
      <c r="J292" s="60"/>
      <c r="K292" s="60"/>
      <c r="L292" s="60"/>
    </row>
    <row customHeight="1" ht="15">
      <c r="A293" s="73"/>
      <c r="B293" s="73"/>
      <c r="C293" s="73"/>
      <c r="D293" s="73"/>
      <c r="E293" s="73"/>
      <c r="F293" s="93"/>
      <c r="G293" s="60"/>
      <c r="H293" s="60"/>
      <c r="I293" s="60"/>
      <c r="J293" s="60"/>
      <c r="K293" s="60"/>
      <c r="L293" s="60"/>
    </row>
    <row customHeight="1" ht="14.25">
      <c r="A294" s="90"/>
      <c r="B294" s="102" t="s">
        <v>543</v>
      </c>
      <c r="C294" s="90"/>
      <c r="D294" s="90"/>
      <c r="E294" s="90"/>
      <c r="F294" s="103"/>
      <c r="G294" s="60"/>
      <c r="H294" s="60"/>
      <c r="I294" s="60"/>
      <c r="J294" s="60"/>
      <c r="K294" s="60"/>
      <c r="L294" s="60"/>
    </row>
    <row customHeight="1" ht="15">
      <c r="A295" s="73"/>
      <c r="B295" s="73"/>
      <c r="C295" s="73"/>
      <c r="D295" s="73"/>
      <c r="E295" s="73"/>
      <c r="F295" s="93"/>
      <c r="G295" s="60"/>
      <c r="H295" s="60"/>
      <c r="I295" s="60"/>
      <c r="J295" s="60"/>
      <c r="K295" s="60"/>
      <c r="L295" s="60"/>
    </row>
    <row customHeight="1" ht="15">
      <c r="A296" s="104"/>
      <c r="B296" s="104"/>
      <c r="C296" s="104"/>
      <c r="D296" s="104"/>
      <c r="E296" s="104"/>
      <c r="F296" s="105"/>
      <c r="G296" s="60"/>
      <c r="H296" s="60"/>
      <c r="I296" s="60"/>
      <c r="J296" s="60"/>
      <c r="K296" s="60"/>
      <c r="L296" s="60"/>
    </row>
    <row customHeight="1" ht="15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</row>
    <row customHeight="1" ht="15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</row>
    <row customHeight="1" ht="18.75">
      <c r="A299" s="60"/>
      <c r="B299" s="106" t="s">
        <v>544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0"/>
    </row>
    <row customHeight="1" ht="14.25">
      <c r="A300" s="90"/>
      <c r="B300" s="107" t="s">
        <v>545</v>
      </c>
      <c r="C300" s="108"/>
      <c r="D300" s="108"/>
      <c r="E300" s="108"/>
      <c r="F300" s="109">
        <f>F10</f>
        <v>0</v>
      </c>
      <c r="G300" s="60"/>
      <c r="H300" s="60"/>
      <c r="I300" s="60"/>
      <c r="J300" s="60"/>
      <c r="K300" s="60"/>
      <c r="L300" s="60"/>
    </row>
    <row customHeight="1" ht="14.25">
      <c r="A301" s="104"/>
      <c r="B301" s="110" t="s">
        <v>546</v>
      </c>
      <c r="C301" s="111"/>
      <c r="D301" s="111"/>
      <c r="E301" s="111"/>
      <c r="F301" s="112">
        <f>ROUND(H10+I10+J10+K10+L10,2)</f>
        <v>0</v>
      </c>
      <c r="G301" s="60"/>
      <c r="H301" s="60"/>
      <c r="I301" s="60"/>
      <c r="J301" s="60"/>
      <c r="K301" s="60"/>
      <c r="L301" s="60"/>
    </row>
    <row customHeight="1" ht="14.25">
      <c r="A302" s="104"/>
      <c r="B302" s="113" t="s">
        <v>547</v>
      </c>
      <c r="C302" s="111"/>
      <c r="D302" s="111"/>
      <c r="E302" s="111"/>
      <c r="F302" s="114">
        <f t="shared" si="28"/>
        <v>0</v>
      </c>
      <c r="G302" s="60"/>
      <c r="H302" s="60"/>
      <c r="I302" s="60"/>
      <c r="J302" s="60"/>
      <c r="K302" s="60"/>
      <c r="L302" s="60"/>
    </row>
    <row customHeight="1" ht="15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</row>
    <row customHeight="1" ht="15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</row>
    <row customHeight="1" ht="11.25">
      <c r="A305" s="115" t="s">
        <v>548</v>
      </c>
      <c r="B305" s="116"/>
      <c r="C305" s="116"/>
      <c r="D305" s="116"/>
      <c r="E305" s="116"/>
      <c r="F305" s="117"/>
      <c r="G305" s="60"/>
      <c r="H305" s="60"/>
      <c r="I305" s="60"/>
      <c r="J305" s="60"/>
      <c r="K305" s="60"/>
      <c r="L305" s="60"/>
    </row>
    <row customHeight="1" ht="15">
      <c r="A306" s="118" t="s">
        <v>549</v>
      </c>
      <c r="B306" s="119"/>
      <c r="C306" s="119"/>
      <c r="D306" s="119"/>
      <c r="E306" s="119"/>
      <c r="F306" s="120"/>
      <c r="G306" s="60"/>
      <c r="H306" s="60"/>
      <c r="I306" s="60"/>
      <c r="J306" s="60"/>
      <c r="K306" s="60"/>
      <c r="L306" s="60"/>
    </row>
    <row customHeight="1" ht="15">
      <c r="A307" s="118" t="s">
        <v>549</v>
      </c>
      <c r="B307" s="119"/>
      <c r="C307" s="119"/>
      <c r="D307" s="119"/>
      <c r="E307" s="119"/>
      <c r="F307" s="120"/>
      <c r="G307" s="60"/>
      <c r="H307" s="60"/>
      <c r="I307" s="60"/>
      <c r="J307" s="60"/>
      <c r="K307" s="60"/>
      <c r="L307" s="60"/>
    </row>
    <row customHeight="1" ht="15">
      <c r="A308" s="121"/>
      <c r="B308" s="119"/>
      <c r="C308" s="119"/>
      <c r="D308" s="119"/>
      <c r="E308" s="119"/>
      <c r="F308" s="120"/>
      <c r="G308" s="60"/>
      <c r="H308" s="60"/>
      <c r="I308" s="60"/>
      <c r="J308" s="60"/>
      <c r="K308" s="60"/>
      <c r="L308" s="60"/>
    </row>
    <row customHeight="1" ht="15">
      <c r="A309" s="121"/>
      <c r="B309" s="119"/>
      <c r="C309" s="119"/>
      <c r="D309" s="119"/>
      <c r="E309" s="119"/>
      <c r="F309" s="120"/>
      <c r="G309" s="60"/>
      <c r="H309" s="60"/>
      <c r="I309" s="60"/>
      <c r="J309" s="60"/>
      <c r="K309" s="60"/>
      <c r="L309" s="60"/>
    </row>
    <row customHeight="1" ht="15">
      <c r="A310" s="121"/>
      <c r="B310" s="119"/>
      <c r="C310" s="119"/>
      <c r="D310" s="119"/>
      <c r="E310" s="119"/>
      <c r="F310" s="120"/>
      <c r="G310" s="60"/>
      <c r="H310" s="60"/>
      <c r="I310" s="60"/>
      <c r="J310" s="60"/>
      <c r="K310" s="60"/>
      <c r="L310" s="60"/>
    </row>
    <row customHeight="1" ht="15">
      <c r="A311" s="122"/>
      <c r="B311" s="123"/>
      <c r="C311" s="123"/>
      <c r="D311" s="123"/>
      <c r="E311" s="123"/>
      <c r="F311" s="124"/>
      <c r="G311" s="60"/>
      <c r="H311" s="60"/>
      <c r="I311" s="60"/>
      <c r="J311" s="60"/>
      <c r="K311" s="60"/>
      <c r="L311" s="60"/>
    </row>
    <row customHeight="1" ht="14.25">
      <c r="A312" s="60" t="s">
        <v>550</v>
      </c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</row>
    <row customHeight="1" ht="15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</row>
  </sheetData>
  <sheetProtection/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99A8A5F3-DD40-460C-A82C-57C6BD7FA114}"/>
</file>

<file path=customXml/itemProps2.xml><?xml version="1.0" encoding="utf-8"?>
<ds:datastoreItem xmlns:ds="http://schemas.openxmlformats.org/officeDocument/2006/customXml" ds:itemID="{78D22661-A362-4F4A-93BC-069F89D6EFD4}"/>
</file>

<file path=customXml/itemProps3.xml><?xml version="1.0" encoding="utf-8"?>
<ds:datastoreItem xmlns:ds="http://schemas.openxmlformats.org/officeDocument/2006/customXml" ds:itemID="{15B7D875-1E8D-43AE-9411-275F158679C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53570800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